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Документ!$A$1:$AI$69</definedName>
  </definedNames>
  <calcPr calcId="145621"/>
</workbook>
</file>

<file path=xl/calcChain.xml><?xml version="1.0" encoding="utf-8"?>
<calcChain xmlns="http://schemas.openxmlformats.org/spreadsheetml/2006/main">
  <c r="AE7" i="2" l="1"/>
  <c r="AE8" i="2"/>
  <c r="AE9" i="2"/>
  <c r="AE12" i="2"/>
  <c r="AE14" i="2"/>
  <c r="AE16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" i="2"/>
</calcChain>
</file>

<file path=xl/sharedStrings.xml><?xml version="1.0" encoding="utf-8"?>
<sst xmlns="http://schemas.openxmlformats.org/spreadsheetml/2006/main" count="213" uniqueCount="77">
  <si>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</si>
  <si>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</si>
  <si>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</si>
  <si>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</si>
  <si>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</si>
  <si>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</si>
  <si>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</si>
  <si>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</si>
  <si>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</si>
  <si>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</si>
  <si>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</si>
  <si>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00010102010010000110</t>
  </si>
  <si>
    <t xml:space="preserve">      </t>
  </si>
  <si>
    <t>00010102020010000110</t>
  </si>
  <si>
    <t>00010102030010000110</t>
  </si>
  <si>
    <t>00010102040010000110</t>
  </si>
  <si>
    <t>00010102050011000110</t>
  </si>
  <si>
    <t>00010302230010000110</t>
  </si>
  <si>
    <t>00010302231010000110</t>
  </si>
  <si>
    <t>00010302240010000110</t>
  </si>
  <si>
    <t>00010302241010000110</t>
  </si>
  <si>
    <t>00010302250010000110</t>
  </si>
  <si>
    <t>00010302251010000110</t>
  </si>
  <si>
    <t>00010302260010000110</t>
  </si>
  <si>
    <t>00010302261010000110</t>
  </si>
  <si>
    <t>00010502010020000110</t>
  </si>
  <si>
    <t>00010503010010000110</t>
  </si>
  <si>
    <t>00010504020020000110</t>
  </si>
  <si>
    <t>00010803010010000110</t>
  </si>
  <si>
    <t>00010807150010000110</t>
  </si>
  <si>
    <t>00011101050050000120</t>
  </si>
  <si>
    <t>00011105013050000120</t>
  </si>
  <si>
    <t>00011105013130000120</t>
  </si>
  <si>
    <t>00011105025050000120</t>
  </si>
  <si>
    <t>00011105035050000120</t>
  </si>
  <si>
    <t>00011107015050000120</t>
  </si>
  <si>
    <t>00011109045050000120</t>
  </si>
  <si>
    <t>00011201010010000120</t>
  </si>
  <si>
    <t>00011201030010000120</t>
  </si>
  <si>
    <t>00011201041010000120</t>
  </si>
  <si>
    <t>00011302995050000130</t>
  </si>
  <si>
    <t>00011406013050000430</t>
  </si>
  <si>
    <t>00011406013130000430</t>
  </si>
  <si>
    <t>00011406313130000430</t>
  </si>
  <si>
    <t>00011502050050000140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</si>
  <si>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</si>
  <si>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</si>
  <si>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</si>
  <si>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</si>
  <si>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</si>
  <si>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</si>
  <si>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00011625060010000140</t>
  </si>
  <si>
    <t>00011628000010000140</t>
  </si>
  <si>
    <t>00011630030010000140</t>
  </si>
  <si>
    <t>00011633050050000140</t>
  </si>
  <si>
    <t>00011643000010000140</t>
  </si>
  <si>
    <t>00011690050050000140</t>
  </si>
  <si>
    <t>00011701050050000180</t>
  </si>
  <si>
    <t>00011705050050000180</t>
  </si>
  <si>
    <t>00020215001050000150</t>
  </si>
  <si>
    <t>00020215002050000150</t>
  </si>
  <si>
    <t>00020220077050000150</t>
  </si>
  <si>
    <t>00020220216050000150</t>
  </si>
  <si>
    <t>00020225497050000150</t>
  </si>
  <si>
    <t>00020225519050000150</t>
  </si>
  <si>
    <t>00020229999050000150</t>
  </si>
  <si>
    <t>00020230024050000150</t>
  </si>
  <si>
    <t>00020230029050000150</t>
  </si>
  <si>
    <t>00020235082050000150</t>
  </si>
  <si>
    <t>00020235118050000150</t>
  </si>
  <si>
    <t>00020235120050000150</t>
  </si>
  <si>
    <t>00020235260050000150</t>
  </si>
  <si>
    <t>00020240014050000150</t>
  </si>
  <si>
    <t>ИТОГО ДОХОДОВ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</si>
  <si>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1 квартал 2019 года</t>
  </si>
  <si>
    <t>(рублей)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</si>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</sst>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7" applyNumberFormat="1" applyFont="1" applyFill="1" applyProtection="1">
      <alignment horizontal="center" vertical="center" wrapText="1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9" applyNumberFormat="1" applyFont="1" applyFill="1" applyProtection="1">
      <alignment horizontal="center" vertical="center" wrapText="1"/>
    </xf>
    <xf numFmtId="0" fontId="6" fillId="5" borderId="2" xfId="10" applyNumberFormat="1" applyFont="1" applyFill="1" applyProtection="1">
      <alignment horizontal="center" vertical="center" wrapText="1"/>
    </xf>
    <xf numFmtId="0" fontId="6" fillId="5" borderId="3" xfId="13" applyNumberFormat="1" applyFont="1" applyFill="1" applyProtection="1">
      <alignment horizontal="center" vertical="center" wrapText="1"/>
    </xf>
    <xf numFmtId="0" fontId="6" fillId="5" borderId="2" xfId="11" applyFont="1" applyFill="1">
      <alignment horizontal="center" vertical="center" wrapText="1"/>
    </xf>
    <xf numFmtId="0" fontId="6" fillId="5" borderId="2" xfId="12" applyNumberFormat="1" applyFont="1" applyFill="1" applyProtection="1">
      <alignment horizontal="center" vertical="center" wrapText="1"/>
    </xf>
    <xf numFmtId="1" fontId="6" fillId="5" borderId="2" xfId="14" applyNumberFormat="1" applyFont="1" applyFill="1" applyProtection="1">
      <alignment horizontal="center" vertical="top" shrinkToFit="1"/>
    </xf>
    <xf numFmtId="0" fontId="6" fillId="5" borderId="2" xfId="15" applyNumberFormat="1" applyFont="1" applyFill="1" applyProtection="1">
      <alignment horizontal="left" vertical="top" wrapText="1"/>
    </xf>
    <xf numFmtId="0" fontId="6" fillId="5" borderId="2" xfId="16" applyNumberFormat="1" applyFont="1" applyFill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0" fontId="6" fillId="5" borderId="2" xfId="18" applyNumberFormat="1" applyFont="1" applyFill="1" applyProtection="1">
      <alignment horizontal="center" vertical="top" shrinkToFit="1"/>
    </xf>
    <xf numFmtId="4" fontId="6" fillId="5" borderId="2" xfId="23" applyNumberFormat="1" applyFont="1" applyFill="1" applyProtection="1">
      <alignment horizontal="right" vertical="top" shrinkToFit="1"/>
    </xf>
    <xf numFmtId="10" fontId="6" fillId="5" borderId="2" xfId="24" applyNumberFormat="1" applyFont="1" applyFill="1" applyProtection="1">
      <alignment horizontal="center" vertical="top" shrinkToFit="1"/>
    </xf>
    <xf numFmtId="1" fontId="5" fillId="5" borderId="4" xfId="22" applyNumberFormat="1" applyFont="1" applyFill="1" applyProtection="1">
      <alignment horizontal="left" vertical="top" shrinkToFit="1"/>
    </xf>
    <xf numFmtId="4" fontId="5" fillId="5" borderId="2" xfId="23" applyNumberFormat="1" applyFont="1" applyFill="1" applyProtection="1">
      <alignment horizontal="right" vertical="top" shrinkToFit="1"/>
    </xf>
    <xf numFmtId="164" fontId="6" fillId="5" borderId="2" xfId="18" applyNumberFormat="1" applyFont="1" applyFill="1" applyProtection="1">
      <alignment horizontal="center" vertical="top" shrinkToFit="1"/>
    </xf>
    <xf numFmtId="164" fontId="5" fillId="5" borderId="2" xfId="18" applyNumberFormat="1" applyFont="1" applyFill="1" applyProtection="1">
      <alignment horizontal="center" vertical="top" shrinkToFit="1"/>
    </xf>
    <xf numFmtId="0" fontId="6" fillId="5" borderId="1" xfId="1" applyNumberFormat="1" applyFont="1" applyFill="1" applyProtection="1">
      <alignment horizontal="left" wrapText="1"/>
    </xf>
    <xf numFmtId="0" fontId="6" fillId="5" borderId="1" xfId="1" applyFont="1" applyFill="1">
      <alignment horizontal="left" wrapText="1"/>
    </xf>
    <xf numFmtId="0" fontId="6" fillId="5" borderId="5" xfId="11" applyNumberFormat="1" applyFont="1" applyFill="1" applyBorder="1" applyProtection="1">
      <alignment horizontal="center" vertical="center" wrapText="1"/>
    </xf>
    <xf numFmtId="0" fontId="6" fillId="5" borderId="3" xfId="11" applyFont="1" applyFill="1" applyBorder="1">
      <alignment horizontal="center" vertical="center" wrapText="1"/>
    </xf>
    <xf numFmtId="0" fontId="6" fillId="5" borderId="4" xfId="11" applyFont="1" applyFill="1" applyBorder="1">
      <alignment horizontal="center" vertical="center" wrapText="1"/>
    </xf>
    <xf numFmtId="0" fontId="6" fillId="5" borderId="2" xfId="11" applyNumberFormat="1" applyFont="1" applyFill="1" applyProtection="1">
      <alignment horizontal="center" vertical="center" wrapText="1"/>
    </xf>
    <xf numFmtId="0" fontId="6" fillId="5" borderId="2" xfId="11" applyFont="1" applyFill="1">
      <alignment horizontal="center" vertic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1" fontId="5" fillId="5" borderId="2" xfId="21" applyNumberFormat="1" applyFont="1" applyFill="1" applyProtection="1">
      <alignment horizontal="left" vertical="top" shrinkToFit="1"/>
    </xf>
    <xf numFmtId="1" fontId="5" fillId="5" borderId="2" xfId="21" applyFont="1" applyFill="1">
      <alignment horizontal="left" vertical="top" shrinkToFit="1"/>
    </xf>
    <xf numFmtId="0" fontId="8" fillId="0" borderId="1" xfId="1" applyNumberFormat="1" applyFont="1" applyAlignment="1" applyProtection="1">
      <alignment horizontal="center" wrapText="1"/>
    </xf>
    <xf numFmtId="0" fontId="8" fillId="0" borderId="1" xfId="1" applyFont="1" applyAlignment="1">
      <alignment horizont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9"/>
  <sheetViews>
    <sheetView showGridLines="0" showZeros="0" tabSelected="1" zoomScaleNormal="100" zoomScaleSheetLayoutView="100" workbookViewId="0">
      <pane ySplit="5" topLeftCell="A42" activePane="bottomLeft" state="frozen"/>
      <selection pane="bottomLeft" activeCell="R55" sqref="R55"/>
    </sheetView>
  </sheetViews>
  <sheetFormatPr defaultRowHeight="15" x14ac:dyDescent="0.25"/>
  <cols>
    <col min="1" max="2" width="9.140625" style="1" hidden="1"/>
    <col min="3" max="3" width="21.7109375" style="1" customWidth="1"/>
    <col min="4" max="15" width="9.140625" style="1" hidden="1"/>
    <col min="16" max="18" width="15.7109375" style="1" customWidth="1"/>
    <col min="19" max="26" width="9.140625" style="1" hidden="1"/>
    <col min="27" max="27" width="15.7109375" style="1" customWidth="1"/>
    <col min="28" max="30" width="9.140625" style="1" hidden="1"/>
    <col min="31" max="31" width="11.85546875" style="1" customWidth="1"/>
    <col min="32" max="35" width="9.140625" style="1" hidden="1"/>
    <col min="36" max="36" width="9.140625" style="1" customWidth="1"/>
    <col min="37" max="37" width="16.140625" style="1" customWidth="1"/>
    <col min="38" max="16384" width="9.140625" style="1"/>
  </cols>
  <sheetData>
    <row r="1" spans="1:36" ht="49.5" customHeight="1" x14ac:dyDescent="0.25">
      <c r="A1" s="36" t="s">
        <v>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"/>
    </row>
    <row r="2" spans="1:36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3"/>
    </row>
    <row r="3" spans="1:36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3"/>
    </row>
    <row r="4" spans="1:36" ht="12.75" customHeight="1" x14ac:dyDescent="0.25">
      <c r="A4" s="30" t="s">
        <v>75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"/>
    </row>
    <row r="5" spans="1:36" ht="30" customHeight="1" x14ac:dyDescent="0.25">
      <c r="A5" s="4" t="s">
        <v>0</v>
      </c>
      <c r="B5" s="5" t="s">
        <v>0</v>
      </c>
      <c r="C5" s="6" t="s">
        <v>1</v>
      </c>
      <c r="D5" s="7" t="s">
        <v>0</v>
      </c>
      <c r="E5" s="8" t="s">
        <v>0</v>
      </c>
      <c r="F5" s="28" t="s">
        <v>2</v>
      </c>
      <c r="G5" s="29"/>
      <c r="H5" s="29"/>
      <c r="I5" s="28" t="s">
        <v>3</v>
      </c>
      <c r="J5" s="29"/>
      <c r="K5" s="29"/>
      <c r="L5" s="11" t="s">
        <v>0</v>
      </c>
      <c r="M5" s="11" t="s">
        <v>0</v>
      </c>
      <c r="N5" s="11" t="s">
        <v>0</v>
      </c>
      <c r="O5" s="11" t="s">
        <v>0</v>
      </c>
      <c r="P5" s="11" t="s">
        <v>4</v>
      </c>
      <c r="Q5" s="11" t="s">
        <v>5</v>
      </c>
      <c r="R5" s="11" t="s">
        <v>6</v>
      </c>
      <c r="S5" s="11" t="s">
        <v>0</v>
      </c>
      <c r="T5" s="11" t="s">
        <v>0</v>
      </c>
      <c r="U5" s="11" t="s">
        <v>0</v>
      </c>
      <c r="V5" s="11" t="s">
        <v>0</v>
      </c>
      <c r="W5" s="11" t="s">
        <v>0</v>
      </c>
      <c r="X5" s="11" t="s">
        <v>0</v>
      </c>
      <c r="Y5" s="25" t="s">
        <v>7</v>
      </c>
      <c r="Z5" s="26"/>
      <c r="AA5" s="27"/>
      <c r="AB5" s="28" t="s">
        <v>8</v>
      </c>
      <c r="AC5" s="29"/>
      <c r="AD5" s="9" t="s">
        <v>0</v>
      </c>
      <c r="AE5" s="10" t="s">
        <v>76</v>
      </c>
      <c r="AF5" s="28" t="s">
        <v>9</v>
      </c>
      <c r="AG5" s="29"/>
      <c r="AH5" s="28" t="s">
        <v>10</v>
      </c>
      <c r="AI5" s="29"/>
      <c r="AJ5" s="3"/>
    </row>
    <row r="6" spans="1:36" x14ac:dyDescent="0.25">
      <c r="A6" s="12" t="s">
        <v>11</v>
      </c>
      <c r="B6" s="13" t="s">
        <v>12</v>
      </c>
      <c r="C6" s="12" t="s">
        <v>11</v>
      </c>
      <c r="D6" s="12"/>
      <c r="E6" s="12"/>
      <c r="F6" s="14"/>
      <c r="G6" s="12"/>
      <c r="H6" s="12"/>
      <c r="I6" s="12"/>
      <c r="J6" s="12"/>
      <c r="K6" s="12"/>
      <c r="L6" s="12"/>
      <c r="M6" s="12"/>
      <c r="N6" s="12"/>
      <c r="O6" s="15">
        <v>0</v>
      </c>
      <c r="P6" s="15">
        <v>132264000</v>
      </c>
      <c r="Q6" s="15">
        <v>0</v>
      </c>
      <c r="R6" s="15">
        <v>132264000</v>
      </c>
      <c r="S6" s="15">
        <v>132264000</v>
      </c>
      <c r="T6" s="15">
        <v>132264000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26717259</v>
      </c>
      <c r="AB6" s="15">
        <v>0</v>
      </c>
      <c r="AC6" s="15">
        <v>0</v>
      </c>
      <c r="AD6" s="15">
        <v>0</v>
      </c>
      <c r="AE6" s="21">
        <f>AA6/R6*100</f>
        <v>20.199947831609506</v>
      </c>
      <c r="AF6" s="15">
        <v>132264000</v>
      </c>
      <c r="AG6" s="16">
        <v>0</v>
      </c>
      <c r="AH6" s="15">
        <v>0</v>
      </c>
      <c r="AI6" s="16"/>
      <c r="AJ6" s="3"/>
    </row>
    <row r="7" spans="1:36" x14ac:dyDescent="0.25">
      <c r="A7" s="12" t="s">
        <v>13</v>
      </c>
      <c r="B7" s="13" t="s">
        <v>12</v>
      </c>
      <c r="C7" s="12" t="s">
        <v>13</v>
      </c>
      <c r="D7" s="12"/>
      <c r="E7" s="12"/>
      <c r="F7" s="14"/>
      <c r="G7" s="12"/>
      <c r="H7" s="12"/>
      <c r="I7" s="12"/>
      <c r="J7" s="12"/>
      <c r="K7" s="12"/>
      <c r="L7" s="12"/>
      <c r="M7" s="12"/>
      <c r="N7" s="12"/>
      <c r="O7" s="15">
        <v>0</v>
      </c>
      <c r="P7" s="15">
        <v>1061000</v>
      </c>
      <c r="Q7" s="15">
        <v>0</v>
      </c>
      <c r="R7" s="15">
        <v>1061000</v>
      </c>
      <c r="S7" s="15">
        <v>1061000</v>
      </c>
      <c r="T7" s="15">
        <v>1061000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128546.36</v>
      </c>
      <c r="AB7" s="15">
        <v>0</v>
      </c>
      <c r="AC7" s="15">
        <v>0</v>
      </c>
      <c r="AD7" s="15">
        <v>0</v>
      </c>
      <c r="AE7" s="21">
        <f t="shared" ref="AE7:AE67" si="0">AA7/R7*100</f>
        <v>12.115585296889726</v>
      </c>
      <c r="AF7" s="15">
        <v>1061000</v>
      </c>
      <c r="AG7" s="16">
        <v>0</v>
      </c>
      <c r="AH7" s="15">
        <v>0</v>
      </c>
      <c r="AI7" s="16"/>
      <c r="AJ7" s="3"/>
    </row>
    <row r="8" spans="1:36" x14ac:dyDescent="0.25">
      <c r="A8" s="12" t="s">
        <v>14</v>
      </c>
      <c r="B8" s="13" t="s">
        <v>12</v>
      </c>
      <c r="C8" s="12" t="s">
        <v>14</v>
      </c>
      <c r="D8" s="12"/>
      <c r="E8" s="12"/>
      <c r="F8" s="14"/>
      <c r="G8" s="12"/>
      <c r="H8" s="12"/>
      <c r="I8" s="12"/>
      <c r="J8" s="12"/>
      <c r="K8" s="12"/>
      <c r="L8" s="12"/>
      <c r="M8" s="12"/>
      <c r="N8" s="12"/>
      <c r="O8" s="15">
        <v>0</v>
      </c>
      <c r="P8" s="15">
        <v>1021000</v>
      </c>
      <c r="Q8" s="15">
        <v>0</v>
      </c>
      <c r="R8" s="15">
        <v>1021000</v>
      </c>
      <c r="S8" s="15">
        <v>1021000</v>
      </c>
      <c r="T8" s="15">
        <v>1021000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91116.76</v>
      </c>
      <c r="AB8" s="15">
        <v>0</v>
      </c>
      <c r="AC8" s="15">
        <v>0</v>
      </c>
      <c r="AD8" s="15">
        <v>0</v>
      </c>
      <c r="AE8" s="21">
        <f t="shared" si="0"/>
        <v>8.9242664054848184</v>
      </c>
      <c r="AF8" s="15">
        <v>1021000</v>
      </c>
      <c r="AG8" s="16">
        <v>0</v>
      </c>
      <c r="AH8" s="15">
        <v>0</v>
      </c>
      <c r="AI8" s="16"/>
      <c r="AJ8" s="3"/>
    </row>
    <row r="9" spans="1:36" x14ac:dyDescent="0.25">
      <c r="A9" s="12" t="s">
        <v>15</v>
      </c>
      <c r="B9" s="13" t="s">
        <v>12</v>
      </c>
      <c r="C9" s="12" t="s">
        <v>15</v>
      </c>
      <c r="D9" s="12"/>
      <c r="E9" s="12"/>
      <c r="F9" s="14"/>
      <c r="G9" s="12"/>
      <c r="H9" s="12"/>
      <c r="I9" s="12"/>
      <c r="J9" s="12"/>
      <c r="K9" s="12"/>
      <c r="L9" s="12"/>
      <c r="M9" s="12"/>
      <c r="N9" s="12"/>
      <c r="O9" s="15">
        <v>0</v>
      </c>
      <c r="P9" s="15">
        <v>565000</v>
      </c>
      <c r="Q9" s="15">
        <v>0</v>
      </c>
      <c r="R9" s="15">
        <v>565000</v>
      </c>
      <c r="S9" s="15">
        <v>565000</v>
      </c>
      <c r="T9" s="15">
        <v>565000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132761.22</v>
      </c>
      <c r="AB9" s="15">
        <v>0</v>
      </c>
      <c r="AC9" s="15">
        <v>0</v>
      </c>
      <c r="AD9" s="15">
        <v>0</v>
      </c>
      <c r="AE9" s="21">
        <f t="shared" si="0"/>
        <v>23.497561061946904</v>
      </c>
      <c r="AF9" s="15">
        <v>565000</v>
      </c>
      <c r="AG9" s="16">
        <v>0</v>
      </c>
      <c r="AH9" s="15">
        <v>0</v>
      </c>
      <c r="AI9" s="16"/>
      <c r="AJ9" s="3"/>
    </row>
    <row r="10" spans="1:36" x14ac:dyDescent="0.25">
      <c r="A10" s="12" t="s">
        <v>16</v>
      </c>
      <c r="B10" s="13" t="s">
        <v>12</v>
      </c>
      <c r="C10" s="12" t="s">
        <v>16</v>
      </c>
      <c r="D10" s="12"/>
      <c r="E10" s="12"/>
      <c r="F10" s="14"/>
      <c r="G10" s="12"/>
      <c r="H10" s="12"/>
      <c r="I10" s="12"/>
      <c r="J10" s="12"/>
      <c r="K10" s="12"/>
      <c r="L10" s="12"/>
      <c r="M10" s="12"/>
      <c r="N10" s="12"/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-74.510000000000005</v>
      </c>
      <c r="AA10" s="15">
        <v>6.37</v>
      </c>
      <c r="AB10" s="15">
        <v>0</v>
      </c>
      <c r="AC10" s="15">
        <v>-74.510000000000005</v>
      </c>
      <c r="AD10" s="15">
        <v>-74.510000000000005</v>
      </c>
      <c r="AE10" s="21"/>
      <c r="AF10" s="15">
        <v>74.510000000000005</v>
      </c>
      <c r="AG10" s="16"/>
      <c r="AH10" s="15">
        <v>0</v>
      </c>
      <c r="AI10" s="16"/>
      <c r="AJ10" s="3"/>
    </row>
    <row r="11" spans="1:36" x14ac:dyDescent="0.25">
      <c r="A11" s="12" t="s">
        <v>17</v>
      </c>
      <c r="B11" s="13" t="s">
        <v>12</v>
      </c>
      <c r="C11" s="12" t="s">
        <v>17</v>
      </c>
      <c r="D11" s="12"/>
      <c r="E11" s="12"/>
      <c r="F11" s="14"/>
      <c r="G11" s="12"/>
      <c r="H11" s="12"/>
      <c r="I11" s="12"/>
      <c r="J11" s="12"/>
      <c r="K11" s="12"/>
      <c r="L11" s="12"/>
      <c r="M11" s="12"/>
      <c r="N11" s="12"/>
      <c r="O11" s="15">
        <v>0</v>
      </c>
      <c r="P11" s="15">
        <v>3895000</v>
      </c>
      <c r="Q11" s="15">
        <v>-3895000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21"/>
      <c r="AF11" s="15">
        <v>0</v>
      </c>
      <c r="AG11" s="16"/>
      <c r="AH11" s="15">
        <v>0</v>
      </c>
      <c r="AI11" s="16"/>
      <c r="AJ11" s="3"/>
    </row>
    <row r="12" spans="1:36" x14ac:dyDescent="0.25">
      <c r="A12" s="12" t="s">
        <v>18</v>
      </c>
      <c r="B12" s="13" t="s">
        <v>12</v>
      </c>
      <c r="C12" s="12" t="s">
        <v>18</v>
      </c>
      <c r="D12" s="12"/>
      <c r="E12" s="12"/>
      <c r="F12" s="14"/>
      <c r="G12" s="12"/>
      <c r="H12" s="12"/>
      <c r="I12" s="12"/>
      <c r="J12" s="12"/>
      <c r="K12" s="12"/>
      <c r="L12" s="12"/>
      <c r="M12" s="12"/>
      <c r="N12" s="12"/>
      <c r="O12" s="15">
        <v>0</v>
      </c>
      <c r="P12" s="15">
        <v>0</v>
      </c>
      <c r="Q12" s="15">
        <v>3895000</v>
      </c>
      <c r="R12" s="15">
        <v>3895000</v>
      </c>
      <c r="S12" s="15">
        <v>3895000</v>
      </c>
      <c r="T12" s="15">
        <v>3895000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1274051.32</v>
      </c>
      <c r="AA12" s="15">
        <v>1274051.32</v>
      </c>
      <c r="AB12" s="15">
        <v>0</v>
      </c>
      <c r="AC12" s="15">
        <v>1274051.32</v>
      </c>
      <c r="AD12" s="15">
        <v>1274051.32</v>
      </c>
      <c r="AE12" s="21">
        <f t="shared" si="0"/>
        <v>32.709918356867782</v>
      </c>
      <c r="AF12" s="15">
        <v>2620948.6800000002</v>
      </c>
      <c r="AG12" s="16">
        <v>0.32709918356867779</v>
      </c>
      <c r="AH12" s="15">
        <v>0</v>
      </c>
      <c r="AI12" s="16"/>
      <c r="AJ12" s="3"/>
    </row>
    <row r="13" spans="1:36" x14ac:dyDescent="0.25">
      <c r="A13" s="12" t="s">
        <v>19</v>
      </c>
      <c r="B13" s="13" t="s">
        <v>12</v>
      </c>
      <c r="C13" s="12" t="s">
        <v>19</v>
      </c>
      <c r="D13" s="12"/>
      <c r="E13" s="12"/>
      <c r="F13" s="14"/>
      <c r="G13" s="12"/>
      <c r="H13" s="12"/>
      <c r="I13" s="12"/>
      <c r="J13" s="12"/>
      <c r="K13" s="12"/>
      <c r="L13" s="12"/>
      <c r="M13" s="12"/>
      <c r="N13" s="12"/>
      <c r="O13" s="15">
        <v>0</v>
      </c>
      <c r="P13" s="15">
        <v>27000</v>
      </c>
      <c r="Q13" s="15">
        <v>-27000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21"/>
      <c r="AF13" s="15">
        <v>0</v>
      </c>
      <c r="AG13" s="16"/>
      <c r="AH13" s="15">
        <v>0</v>
      </c>
      <c r="AI13" s="16"/>
      <c r="AJ13" s="3"/>
    </row>
    <row r="14" spans="1:36" x14ac:dyDescent="0.25">
      <c r="A14" s="12" t="s">
        <v>20</v>
      </c>
      <c r="B14" s="13" t="s">
        <v>12</v>
      </c>
      <c r="C14" s="12" t="s">
        <v>20</v>
      </c>
      <c r="D14" s="12"/>
      <c r="E14" s="12"/>
      <c r="F14" s="14"/>
      <c r="G14" s="12"/>
      <c r="H14" s="12"/>
      <c r="I14" s="12"/>
      <c r="J14" s="12"/>
      <c r="K14" s="12"/>
      <c r="L14" s="12"/>
      <c r="M14" s="12"/>
      <c r="N14" s="12"/>
      <c r="O14" s="15">
        <v>0</v>
      </c>
      <c r="P14" s="15">
        <v>0</v>
      </c>
      <c r="Q14" s="15">
        <v>27000</v>
      </c>
      <c r="R14" s="15">
        <v>27000</v>
      </c>
      <c r="S14" s="15">
        <v>27000</v>
      </c>
      <c r="T14" s="15">
        <v>27000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8901.7900000000009</v>
      </c>
      <c r="AA14" s="15">
        <v>8901.7900000000009</v>
      </c>
      <c r="AB14" s="15">
        <v>0</v>
      </c>
      <c r="AC14" s="15">
        <v>8901.7900000000009</v>
      </c>
      <c r="AD14" s="15">
        <v>8901.7900000000009</v>
      </c>
      <c r="AE14" s="21">
        <f t="shared" si="0"/>
        <v>32.969592592592598</v>
      </c>
      <c r="AF14" s="15">
        <v>18098.21</v>
      </c>
      <c r="AG14" s="16">
        <v>0.32969592592592595</v>
      </c>
      <c r="AH14" s="15">
        <v>0</v>
      </c>
      <c r="AI14" s="16"/>
      <c r="AJ14" s="3"/>
    </row>
    <row r="15" spans="1:36" x14ac:dyDescent="0.25">
      <c r="A15" s="12" t="s">
        <v>21</v>
      </c>
      <c r="B15" s="13" t="s">
        <v>12</v>
      </c>
      <c r="C15" s="12" t="s">
        <v>21</v>
      </c>
      <c r="D15" s="12"/>
      <c r="E15" s="12"/>
      <c r="F15" s="14"/>
      <c r="G15" s="12"/>
      <c r="H15" s="12"/>
      <c r="I15" s="12"/>
      <c r="J15" s="12"/>
      <c r="K15" s="12"/>
      <c r="L15" s="12"/>
      <c r="M15" s="12"/>
      <c r="N15" s="12"/>
      <c r="O15" s="15">
        <v>0</v>
      </c>
      <c r="P15" s="15">
        <v>7543000</v>
      </c>
      <c r="Q15" s="15">
        <v>-7543000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21"/>
      <c r="AF15" s="15">
        <v>0</v>
      </c>
      <c r="AG15" s="16"/>
      <c r="AH15" s="15">
        <v>0</v>
      </c>
      <c r="AI15" s="16"/>
      <c r="AJ15" s="3"/>
    </row>
    <row r="16" spans="1:36" x14ac:dyDescent="0.25">
      <c r="A16" s="12" t="s">
        <v>22</v>
      </c>
      <c r="B16" s="13" t="s">
        <v>12</v>
      </c>
      <c r="C16" s="12" t="s">
        <v>22</v>
      </c>
      <c r="D16" s="12"/>
      <c r="E16" s="12"/>
      <c r="F16" s="14"/>
      <c r="G16" s="12"/>
      <c r="H16" s="12"/>
      <c r="I16" s="12"/>
      <c r="J16" s="12"/>
      <c r="K16" s="12"/>
      <c r="L16" s="12"/>
      <c r="M16" s="12"/>
      <c r="N16" s="12"/>
      <c r="O16" s="15">
        <v>0</v>
      </c>
      <c r="P16" s="15">
        <v>0</v>
      </c>
      <c r="Q16" s="15">
        <v>7543000</v>
      </c>
      <c r="R16" s="15">
        <v>7543000</v>
      </c>
      <c r="S16" s="15">
        <v>7543000</v>
      </c>
      <c r="T16" s="15">
        <v>7543000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1868022.13</v>
      </c>
      <c r="AA16" s="15">
        <v>1868022.13</v>
      </c>
      <c r="AB16" s="15">
        <v>0</v>
      </c>
      <c r="AC16" s="15">
        <v>1868022.13</v>
      </c>
      <c r="AD16" s="15">
        <v>1868022.13</v>
      </c>
      <c r="AE16" s="21">
        <f t="shared" si="0"/>
        <v>24.764975871669094</v>
      </c>
      <c r="AF16" s="15">
        <v>5674977.8700000001</v>
      </c>
      <c r="AG16" s="16">
        <v>0.24764975871669098</v>
      </c>
      <c r="AH16" s="15">
        <v>0</v>
      </c>
      <c r="AI16" s="16"/>
      <c r="AJ16" s="3"/>
    </row>
    <row r="17" spans="1:36" x14ac:dyDescent="0.25">
      <c r="A17" s="12" t="s">
        <v>23</v>
      </c>
      <c r="B17" s="13" t="s">
        <v>12</v>
      </c>
      <c r="C17" s="12" t="s">
        <v>23</v>
      </c>
      <c r="D17" s="12"/>
      <c r="E17" s="12"/>
      <c r="F17" s="14"/>
      <c r="G17" s="12"/>
      <c r="H17" s="12"/>
      <c r="I17" s="12"/>
      <c r="J17" s="12"/>
      <c r="K17" s="12"/>
      <c r="L17" s="12"/>
      <c r="M17" s="12"/>
      <c r="N17" s="12"/>
      <c r="O17" s="15">
        <v>0</v>
      </c>
      <c r="P17" s="15">
        <v>-724000</v>
      </c>
      <c r="Q17" s="15">
        <v>724000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21"/>
      <c r="AF17" s="15">
        <v>0</v>
      </c>
      <c r="AG17" s="16"/>
      <c r="AH17" s="15">
        <v>0</v>
      </c>
      <c r="AI17" s="16"/>
      <c r="AJ17" s="3"/>
    </row>
    <row r="18" spans="1:36" x14ac:dyDescent="0.25">
      <c r="A18" s="12" t="s">
        <v>24</v>
      </c>
      <c r="B18" s="13" t="s">
        <v>12</v>
      </c>
      <c r="C18" s="12" t="s">
        <v>24</v>
      </c>
      <c r="D18" s="12"/>
      <c r="E18" s="12"/>
      <c r="F18" s="14"/>
      <c r="G18" s="12"/>
      <c r="H18" s="12"/>
      <c r="I18" s="12"/>
      <c r="J18" s="12"/>
      <c r="K18" s="12"/>
      <c r="L18" s="12"/>
      <c r="M18" s="12"/>
      <c r="N18" s="12"/>
      <c r="O18" s="15">
        <v>0</v>
      </c>
      <c r="P18" s="15">
        <v>0</v>
      </c>
      <c r="Q18" s="15">
        <v>-724000</v>
      </c>
      <c r="R18" s="15">
        <v>-724000</v>
      </c>
      <c r="S18" s="15">
        <v>-724000</v>
      </c>
      <c r="T18" s="15">
        <v>-724000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-250742.97</v>
      </c>
      <c r="AA18" s="15">
        <v>-250742.97</v>
      </c>
      <c r="AB18" s="15">
        <v>0</v>
      </c>
      <c r="AC18" s="15">
        <v>-250742.97</v>
      </c>
      <c r="AD18" s="15">
        <v>-250742.97</v>
      </c>
      <c r="AE18" s="21">
        <f t="shared" si="0"/>
        <v>34.633006906077348</v>
      </c>
      <c r="AF18" s="15">
        <v>-473257.03</v>
      </c>
      <c r="AG18" s="16">
        <v>0.34633006906077346</v>
      </c>
      <c r="AH18" s="15">
        <v>0</v>
      </c>
      <c r="AI18" s="16"/>
      <c r="AJ18" s="3"/>
    </row>
    <row r="19" spans="1:36" x14ac:dyDescent="0.25">
      <c r="A19" s="12" t="s">
        <v>25</v>
      </c>
      <c r="B19" s="13" t="s">
        <v>12</v>
      </c>
      <c r="C19" s="12" t="s">
        <v>25</v>
      </c>
      <c r="D19" s="12"/>
      <c r="E19" s="12"/>
      <c r="F19" s="14"/>
      <c r="G19" s="12"/>
      <c r="H19" s="12"/>
      <c r="I19" s="12"/>
      <c r="J19" s="12"/>
      <c r="K19" s="12"/>
      <c r="L19" s="12"/>
      <c r="M19" s="12"/>
      <c r="N19" s="12"/>
      <c r="O19" s="15">
        <v>0</v>
      </c>
      <c r="P19" s="15">
        <v>23686000</v>
      </c>
      <c r="Q19" s="15">
        <v>0</v>
      </c>
      <c r="R19" s="15">
        <v>23686000</v>
      </c>
      <c r="S19" s="15">
        <v>23686000</v>
      </c>
      <c r="T19" s="15">
        <v>23686000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5746465.8600000003</v>
      </c>
      <c r="AB19" s="15">
        <v>0</v>
      </c>
      <c r="AC19" s="15">
        <v>0</v>
      </c>
      <c r="AD19" s="15">
        <v>0</v>
      </c>
      <c r="AE19" s="21">
        <f t="shared" si="0"/>
        <v>24.261022798277466</v>
      </c>
      <c r="AF19" s="15">
        <v>23686000</v>
      </c>
      <c r="AG19" s="16">
        <v>0</v>
      </c>
      <c r="AH19" s="15">
        <v>0</v>
      </c>
      <c r="AI19" s="16"/>
      <c r="AJ19" s="3"/>
    </row>
    <row r="20" spans="1:36" x14ac:dyDescent="0.25">
      <c r="A20" s="12" t="s">
        <v>26</v>
      </c>
      <c r="B20" s="13" t="s">
        <v>12</v>
      </c>
      <c r="C20" s="12" t="s">
        <v>26</v>
      </c>
      <c r="D20" s="12"/>
      <c r="E20" s="12"/>
      <c r="F20" s="14"/>
      <c r="G20" s="12"/>
      <c r="H20" s="12"/>
      <c r="I20" s="12"/>
      <c r="J20" s="12"/>
      <c r="K20" s="12"/>
      <c r="L20" s="12"/>
      <c r="M20" s="12"/>
      <c r="N20" s="12"/>
      <c r="O20" s="15">
        <v>0</v>
      </c>
      <c r="P20" s="15">
        <v>164000</v>
      </c>
      <c r="Q20" s="15">
        <v>0</v>
      </c>
      <c r="R20" s="15">
        <v>164000</v>
      </c>
      <c r="S20" s="15">
        <v>164000</v>
      </c>
      <c r="T20" s="15">
        <v>164000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55520.7</v>
      </c>
      <c r="AB20" s="15">
        <v>0</v>
      </c>
      <c r="AC20" s="15">
        <v>0</v>
      </c>
      <c r="AD20" s="15">
        <v>0</v>
      </c>
      <c r="AE20" s="21">
        <f t="shared" si="0"/>
        <v>33.854085365853656</v>
      </c>
      <c r="AF20" s="15">
        <v>164000</v>
      </c>
      <c r="AG20" s="16">
        <v>0</v>
      </c>
      <c r="AH20" s="15">
        <v>0</v>
      </c>
      <c r="AI20" s="16"/>
      <c r="AJ20" s="3"/>
    </row>
    <row r="21" spans="1:36" x14ac:dyDescent="0.25">
      <c r="A21" s="12" t="s">
        <v>27</v>
      </c>
      <c r="B21" s="13" t="s">
        <v>12</v>
      </c>
      <c r="C21" s="12" t="s">
        <v>27</v>
      </c>
      <c r="D21" s="12"/>
      <c r="E21" s="12"/>
      <c r="F21" s="14"/>
      <c r="G21" s="12"/>
      <c r="H21" s="12"/>
      <c r="I21" s="12"/>
      <c r="J21" s="12"/>
      <c r="K21" s="12"/>
      <c r="L21" s="12"/>
      <c r="M21" s="12"/>
      <c r="N21" s="12"/>
      <c r="O21" s="15">
        <v>0</v>
      </c>
      <c r="P21" s="15">
        <v>1109000</v>
      </c>
      <c r="Q21" s="15">
        <v>0</v>
      </c>
      <c r="R21" s="15">
        <v>1109000</v>
      </c>
      <c r="S21" s="15">
        <v>1109000</v>
      </c>
      <c r="T21" s="15">
        <v>1109000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489619.76</v>
      </c>
      <c r="AB21" s="15">
        <v>0</v>
      </c>
      <c r="AC21" s="15">
        <v>0</v>
      </c>
      <c r="AD21" s="15">
        <v>0</v>
      </c>
      <c r="AE21" s="21">
        <f t="shared" si="0"/>
        <v>44.149662759242567</v>
      </c>
      <c r="AF21" s="15">
        <v>1109000</v>
      </c>
      <c r="AG21" s="16">
        <v>0</v>
      </c>
      <c r="AH21" s="15">
        <v>0</v>
      </c>
      <c r="AI21" s="16"/>
      <c r="AJ21" s="3"/>
    </row>
    <row r="22" spans="1:36" x14ac:dyDescent="0.25">
      <c r="A22" s="12" t="s">
        <v>28</v>
      </c>
      <c r="B22" s="13" t="s">
        <v>12</v>
      </c>
      <c r="C22" s="12" t="s">
        <v>28</v>
      </c>
      <c r="D22" s="12"/>
      <c r="E22" s="12"/>
      <c r="F22" s="14"/>
      <c r="G22" s="12"/>
      <c r="H22" s="12"/>
      <c r="I22" s="12"/>
      <c r="J22" s="12"/>
      <c r="K22" s="12"/>
      <c r="L22" s="12"/>
      <c r="M22" s="12"/>
      <c r="N22" s="12"/>
      <c r="O22" s="15">
        <v>0</v>
      </c>
      <c r="P22" s="15">
        <v>2052000</v>
      </c>
      <c r="Q22" s="15">
        <v>0</v>
      </c>
      <c r="R22" s="15">
        <v>2052000</v>
      </c>
      <c r="S22" s="15">
        <v>2052000</v>
      </c>
      <c r="T22" s="15">
        <v>2052000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504909.97</v>
      </c>
      <c r="AB22" s="15">
        <v>0</v>
      </c>
      <c r="AC22" s="15">
        <v>0</v>
      </c>
      <c r="AD22" s="15">
        <v>0</v>
      </c>
      <c r="AE22" s="21">
        <f t="shared" si="0"/>
        <v>24.60574902534113</v>
      </c>
      <c r="AF22" s="15">
        <v>2052000</v>
      </c>
      <c r="AG22" s="16">
        <v>0</v>
      </c>
      <c r="AH22" s="15">
        <v>0</v>
      </c>
      <c r="AI22" s="16"/>
      <c r="AJ22" s="3"/>
    </row>
    <row r="23" spans="1:36" x14ac:dyDescent="0.25">
      <c r="A23" s="12" t="s">
        <v>29</v>
      </c>
      <c r="B23" s="13" t="s">
        <v>12</v>
      </c>
      <c r="C23" s="12" t="s">
        <v>29</v>
      </c>
      <c r="D23" s="12"/>
      <c r="E23" s="12"/>
      <c r="F23" s="14"/>
      <c r="G23" s="12"/>
      <c r="H23" s="12"/>
      <c r="I23" s="12"/>
      <c r="J23" s="12"/>
      <c r="K23" s="12"/>
      <c r="L23" s="12"/>
      <c r="M23" s="12"/>
      <c r="N23" s="12"/>
      <c r="O23" s="15">
        <v>0</v>
      </c>
      <c r="P23" s="15">
        <v>15000</v>
      </c>
      <c r="Q23" s="15">
        <v>0</v>
      </c>
      <c r="R23" s="15">
        <v>15000</v>
      </c>
      <c r="S23" s="15">
        <v>15000</v>
      </c>
      <c r="T23" s="15">
        <v>15000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21">
        <f t="shared" si="0"/>
        <v>0</v>
      </c>
      <c r="AF23" s="15">
        <v>15000</v>
      </c>
      <c r="AG23" s="16">
        <v>0</v>
      </c>
      <c r="AH23" s="15">
        <v>0</v>
      </c>
      <c r="AI23" s="16"/>
      <c r="AJ23" s="3"/>
    </row>
    <row r="24" spans="1:36" x14ac:dyDescent="0.25">
      <c r="A24" s="12" t="s">
        <v>30</v>
      </c>
      <c r="B24" s="13" t="s">
        <v>12</v>
      </c>
      <c r="C24" s="12" t="s">
        <v>30</v>
      </c>
      <c r="D24" s="12"/>
      <c r="E24" s="12"/>
      <c r="F24" s="14"/>
      <c r="G24" s="12"/>
      <c r="H24" s="12"/>
      <c r="I24" s="12"/>
      <c r="J24" s="12"/>
      <c r="K24" s="12"/>
      <c r="L24" s="12"/>
      <c r="M24" s="12"/>
      <c r="N24" s="12"/>
      <c r="O24" s="15">
        <v>0</v>
      </c>
      <c r="P24" s="15">
        <v>18000</v>
      </c>
      <c r="Q24" s="15">
        <v>0</v>
      </c>
      <c r="R24" s="15">
        <v>18000</v>
      </c>
      <c r="S24" s="15">
        <v>18000</v>
      </c>
      <c r="T24" s="15">
        <v>18000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21">
        <f t="shared" si="0"/>
        <v>0</v>
      </c>
      <c r="AF24" s="15">
        <v>18000</v>
      </c>
      <c r="AG24" s="16">
        <v>0</v>
      </c>
      <c r="AH24" s="15">
        <v>0</v>
      </c>
      <c r="AI24" s="16"/>
      <c r="AJ24" s="3"/>
    </row>
    <row r="25" spans="1:36" x14ac:dyDescent="0.25">
      <c r="A25" s="12" t="s">
        <v>31</v>
      </c>
      <c r="B25" s="13" t="s">
        <v>12</v>
      </c>
      <c r="C25" s="12" t="s">
        <v>31</v>
      </c>
      <c r="D25" s="12"/>
      <c r="E25" s="12"/>
      <c r="F25" s="14"/>
      <c r="G25" s="12"/>
      <c r="H25" s="12"/>
      <c r="I25" s="12"/>
      <c r="J25" s="12"/>
      <c r="K25" s="12"/>
      <c r="L25" s="12"/>
      <c r="M25" s="12"/>
      <c r="N25" s="12"/>
      <c r="O25" s="15">
        <v>0</v>
      </c>
      <c r="P25" s="15">
        <v>3058000</v>
      </c>
      <c r="Q25" s="15">
        <v>0</v>
      </c>
      <c r="R25" s="15">
        <v>3058000</v>
      </c>
      <c r="S25" s="15">
        <v>3058000</v>
      </c>
      <c r="T25" s="15">
        <v>3058000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441256.78</v>
      </c>
      <c r="AA25" s="15">
        <v>441256.78</v>
      </c>
      <c r="AB25" s="15">
        <v>0</v>
      </c>
      <c r="AC25" s="15">
        <v>441256.78</v>
      </c>
      <c r="AD25" s="15">
        <v>441256.78</v>
      </c>
      <c r="AE25" s="21">
        <f t="shared" si="0"/>
        <v>14.429587311968609</v>
      </c>
      <c r="AF25" s="15">
        <v>2616743.2200000002</v>
      </c>
      <c r="AG25" s="16">
        <v>0.14429587311968606</v>
      </c>
      <c r="AH25" s="15">
        <v>0</v>
      </c>
      <c r="AI25" s="16"/>
      <c r="AJ25" s="3"/>
    </row>
    <row r="26" spans="1:36" x14ac:dyDescent="0.25">
      <c r="A26" s="12" t="s">
        <v>32</v>
      </c>
      <c r="B26" s="13" t="s">
        <v>12</v>
      </c>
      <c r="C26" s="12" t="s">
        <v>32</v>
      </c>
      <c r="D26" s="12"/>
      <c r="E26" s="12"/>
      <c r="F26" s="14"/>
      <c r="G26" s="12"/>
      <c r="H26" s="12"/>
      <c r="I26" s="12"/>
      <c r="J26" s="12"/>
      <c r="K26" s="12"/>
      <c r="L26" s="12"/>
      <c r="M26" s="12"/>
      <c r="N26" s="12"/>
      <c r="O26" s="15">
        <v>0</v>
      </c>
      <c r="P26" s="15">
        <v>2702000</v>
      </c>
      <c r="Q26" s="15">
        <v>0</v>
      </c>
      <c r="R26" s="15">
        <v>2702000</v>
      </c>
      <c r="S26" s="15">
        <v>2702000</v>
      </c>
      <c r="T26" s="15">
        <v>2702000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414531.85</v>
      </c>
      <c r="AA26" s="15">
        <v>414531.85</v>
      </c>
      <c r="AB26" s="15">
        <v>0</v>
      </c>
      <c r="AC26" s="15">
        <v>414531.85</v>
      </c>
      <c r="AD26" s="15">
        <v>414531.85</v>
      </c>
      <c r="AE26" s="21">
        <f t="shared" si="0"/>
        <v>15.341667283493706</v>
      </c>
      <c r="AF26" s="15">
        <v>2287468.15</v>
      </c>
      <c r="AG26" s="16">
        <v>0.1534166728349371</v>
      </c>
      <c r="AH26" s="15">
        <v>0</v>
      </c>
      <c r="AI26" s="16"/>
      <c r="AJ26" s="3"/>
    </row>
    <row r="27" spans="1:36" x14ac:dyDescent="0.25">
      <c r="A27" s="12" t="s">
        <v>33</v>
      </c>
      <c r="B27" s="13" t="s">
        <v>12</v>
      </c>
      <c r="C27" s="12" t="s">
        <v>33</v>
      </c>
      <c r="D27" s="12"/>
      <c r="E27" s="12"/>
      <c r="F27" s="14"/>
      <c r="G27" s="12"/>
      <c r="H27" s="12"/>
      <c r="I27" s="12"/>
      <c r="J27" s="12"/>
      <c r="K27" s="12"/>
      <c r="L27" s="12"/>
      <c r="M27" s="12"/>
      <c r="N27" s="12"/>
      <c r="O27" s="15">
        <v>0</v>
      </c>
      <c r="P27" s="15">
        <v>224000</v>
      </c>
      <c r="Q27" s="15">
        <v>0</v>
      </c>
      <c r="R27" s="15">
        <v>224000</v>
      </c>
      <c r="S27" s="15">
        <v>224000</v>
      </c>
      <c r="T27" s="15">
        <v>224000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67134.460000000006</v>
      </c>
      <c r="AA27" s="15">
        <v>67134.460000000006</v>
      </c>
      <c r="AB27" s="15">
        <v>0</v>
      </c>
      <c r="AC27" s="15">
        <v>67134.460000000006</v>
      </c>
      <c r="AD27" s="15">
        <v>67134.460000000006</v>
      </c>
      <c r="AE27" s="21">
        <f t="shared" si="0"/>
        <v>29.970741071428574</v>
      </c>
      <c r="AF27" s="15">
        <v>156865.54</v>
      </c>
      <c r="AG27" s="16">
        <v>0.29970741071428569</v>
      </c>
      <c r="AH27" s="15">
        <v>0</v>
      </c>
      <c r="AI27" s="16"/>
      <c r="AJ27" s="3"/>
    </row>
    <row r="28" spans="1:36" x14ac:dyDescent="0.25">
      <c r="A28" s="12" t="s">
        <v>34</v>
      </c>
      <c r="B28" s="13" t="s">
        <v>12</v>
      </c>
      <c r="C28" s="12" t="s">
        <v>34</v>
      </c>
      <c r="D28" s="12"/>
      <c r="E28" s="12"/>
      <c r="F28" s="14"/>
      <c r="G28" s="12"/>
      <c r="H28" s="12"/>
      <c r="I28" s="12"/>
      <c r="J28" s="12"/>
      <c r="K28" s="12"/>
      <c r="L28" s="12"/>
      <c r="M28" s="12"/>
      <c r="N28" s="12"/>
      <c r="O28" s="15">
        <v>0</v>
      </c>
      <c r="P28" s="15">
        <v>4205000</v>
      </c>
      <c r="Q28" s="15">
        <v>0</v>
      </c>
      <c r="R28" s="15">
        <v>4205000</v>
      </c>
      <c r="S28" s="15">
        <v>4205000</v>
      </c>
      <c r="T28" s="15">
        <v>4205000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943683.74</v>
      </c>
      <c r="AA28" s="15">
        <v>943683.74</v>
      </c>
      <c r="AB28" s="15">
        <v>0</v>
      </c>
      <c r="AC28" s="15">
        <v>943683.74</v>
      </c>
      <c r="AD28" s="15">
        <v>943683.74</v>
      </c>
      <c r="AE28" s="21">
        <f t="shared" si="0"/>
        <v>22.441943876337696</v>
      </c>
      <c r="AF28" s="15">
        <v>3261316.26</v>
      </c>
      <c r="AG28" s="16">
        <v>0.22441943876337694</v>
      </c>
      <c r="AH28" s="15">
        <v>0</v>
      </c>
      <c r="AI28" s="16"/>
      <c r="AJ28" s="3"/>
    </row>
    <row r="29" spans="1:36" x14ac:dyDescent="0.25">
      <c r="A29" s="12" t="s">
        <v>35</v>
      </c>
      <c r="B29" s="13" t="s">
        <v>12</v>
      </c>
      <c r="C29" s="12" t="s">
        <v>35</v>
      </c>
      <c r="D29" s="12"/>
      <c r="E29" s="12"/>
      <c r="F29" s="14"/>
      <c r="G29" s="12"/>
      <c r="H29" s="12"/>
      <c r="I29" s="12"/>
      <c r="J29" s="12"/>
      <c r="K29" s="12"/>
      <c r="L29" s="12"/>
      <c r="M29" s="12"/>
      <c r="N29" s="12"/>
      <c r="O29" s="15">
        <v>0</v>
      </c>
      <c r="P29" s="15">
        <v>91000</v>
      </c>
      <c r="Q29" s="15">
        <v>0</v>
      </c>
      <c r="R29" s="15">
        <v>91000</v>
      </c>
      <c r="S29" s="15">
        <v>91000</v>
      </c>
      <c r="T29" s="15">
        <v>91000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21">
        <f t="shared" si="0"/>
        <v>0</v>
      </c>
      <c r="AF29" s="15">
        <v>91000</v>
      </c>
      <c r="AG29" s="16">
        <v>0</v>
      </c>
      <c r="AH29" s="15">
        <v>0</v>
      </c>
      <c r="AI29" s="16"/>
      <c r="AJ29" s="3"/>
    </row>
    <row r="30" spans="1:36" x14ac:dyDescent="0.25">
      <c r="A30" s="12" t="s">
        <v>36</v>
      </c>
      <c r="B30" s="13" t="s">
        <v>12</v>
      </c>
      <c r="C30" s="12" t="s">
        <v>36</v>
      </c>
      <c r="D30" s="12"/>
      <c r="E30" s="12"/>
      <c r="F30" s="14"/>
      <c r="G30" s="12"/>
      <c r="H30" s="12"/>
      <c r="I30" s="12"/>
      <c r="J30" s="12"/>
      <c r="K30" s="12"/>
      <c r="L30" s="12"/>
      <c r="M30" s="12"/>
      <c r="N30" s="12"/>
      <c r="O30" s="15">
        <v>0</v>
      </c>
      <c r="P30" s="15">
        <v>52000</v>
      </c>
      <c r="Q30" s="15">
        <v>0</v>
      </c>
      <c r="R30" s="15">
        <v>52000</v>
      </c>
      <c r="S30" s="15">
        <v>52000</v>
      </c>
      <c r="T30" s="15">
        <v>52000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18525.080000000002</v>
      </c>
      <c r="AA30" s="15">
        <v>18525.080000000002</v>
      </c>
      <c r="AB30" s="15">
        <v>0</v>
      </c>
      <c r="AC30" s="15">
        <v>18525.080000000002</v>
      </c>
      <c r="AD30" s="15">
        <v>18525.080000000002</v>
      </c>
      <c r="AE30" s="21">
        <f t="shared" si="0"/>
        <v>35.62515384615385</v>
      </c>
      <c r="AF30" s="15">
        <v>33474.92</v>
      </c>
      <c r="AG30" s="16">
        <v>0.35625153846153845</v>
      </c>
      <c r="AH30" s="15">
        <v>0</v>
      </c>
      <c r="AI30" s="16"/>
      <c r="AJ30" s="3"/>
    </row>
    <row r="31" spans="1:36" x14ac:dyDescent="0.25">
      <c r="A31" s="12" t="s">
        <v>37</v>
      </c>
      <c r="B31" s="13" t="s">
        <v>12</v>
      </c>
      <c r="C31" s="12" t="s">
        <v>37</v>
      </c>
      <c r="D31" s="12"/>
      <c r="E31" s="12"/>
      <c r="F31" s="14"/>
      <c r="G31" s="12"/>
      <c r="H31" s="12"/>
      <c r="I31" s="12"/>
      <c r="J31" s="12"/>
      <c r="K31" s="12"/>
      <c r="L31" s="12"/>
      <c r="M31" s="12"/>
      <c r="N31" s="12"/>
      <c r="O31" s="15">
        <v>0</v>
      </c>
      <c r="P31" s="15">
        <v>76000</v>
      </c>
      <c r="Q31" s="15">
        <v>0</v>
      </c>
      <c r="R31" s="15">
        <v>76000</v>
      </c>
      <c r="S31" s="15">
        <v>76000</v>
      </c>
      <c r="T31" s="15">
        <v>76000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35199.42</v>
      </c>
      <c r="AB31" s="15">
        <v>0</v>
      </c>
      <c r="AC31" s="15">
        <v>0</v>
      </c>
      <c r="AD31" s="15">
        <v>0</v>
      </c>
      <c r="AE31" s="21">
        <f t="shared" si="0"/>
        <v>46.315026315789467</v>
      </c>
      <c r="AF31" s="15">
        <v>76000</v>
      </c>
      <c r="AG31" s="16">
        <v>0</v>
      </c>
      <c r="AH31" s="15">
        <v>0</v>
      </c>
      <c r="AI31" s="16"/>
      <c r="AJ31" s="3"/>
    </row>
    <row r="32" spans="1:36" x14ac:dyDescent="0.25">
      <c r="A32" s="12" t="s">
        <v>38</v>
      </c>
      <c r="B32" s="13" t="s">
        <v>12</v>
      </c>
      <c r="C32" s="12" t="s">
        <v>38</v>
      </c>
      <c r="D32" s="12"/>
      <c r="E32" s="12"/>
      <c r="F32" s="14"/>
      <c r="G32" s="12"/>
      <c r="H32" s="12"/>
      <c r="I32" s="12"/>
      <c r="J32" s="12"/>
      <c r="K32" s="12"/>
      <c r="L32" s="12"/>
      <c r="M32" s="12"/>
      <c r="N32" s="12"/>
      <c r="O32" s="15">
        <v>0</v>
      </c>
      <c r="P32" s="15">
        <v>67000</v>
      </c>
      <c r="Q32" s="15">
        <v>0</v>
      </c>
      <c r="R32" s="15">
        <v>67000</v>
      </c>
      <c r="S32" s="15">
        <v>67000</v>
      </c>
      <c r="T32" s="15">
        <v>67000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148443.96</v>
      </c>
      <c r="AB32" s="15">
        <v>0</v>
      </c>
      <c r="AC32" s="15">
        <v>0</v>
      </c>
      <c r="AD32" s="15">
        <v>0</v>
      </c>
      <c r="AE32" s="21">
        <f t="shared" si="0"/>
        <v>221.55814925373133</v>
      </c>
      <c r="AF32" s="15">
        <v>67000</v>
      </c>
      <c r="AG32" s="16">
        <v>0</v>
      </c>
      <c r="AH32" s="15">
        <v>0</v>
      </c>
      <c r="AI32" s="16"/>
      <c r="AJ32" s="3"/>
    </row>
    <row r="33" spans="1:36" x14ac:dyDescent="0.25">
      <c r="A33" s="12" t="s">
        <v>39</v>
      </c>
      <c r="B33" s="13" t="s">
        <v>12</v>
      </c>
      <c r="C33" s="12" t="s">
        <v>39</v>
      </c>
      <c r="D33" s="12"/>
      <c r="E33" s="12"/>
      <c r="F33" s="14"/>
      <c r="G33" s="12"/>
      <c r="H33" s="12"/>
      <c r="I33" s="12"/>
      <c r="J33" s="12"/>
      <c r="K33" s="12"/>
      <c r="L33" s="12"/>
      <c r="M33" s="12"/>
      <c r="N33" s="12"/>
      <c r="O33" s="15">
        <v>0</v>
      </c>
      <c r="P33" s="15">
        <v>432000</v>
      </c>
      <c r="Q33" s="15">
        <v>0</v>
      </c>
      <c r="R33" s="15">
        <v>432000</v>
      </c>
      <c r="S33" s="15">
        <v>432000</v>
      </c>
      <c r="T33" s="15">
        <v>432000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142837.87</v>
      </c>
      <c r="AB33" s="15">
        <v>0</v>
      </c>
      <c r="AC33" s="15">
        <v>0</v>
      </c>
      <c r="AD33" s="15">
        <v>0</v>
      </c>
      <c r="AE33" s="21">
        <f t="shared" si="0"/>
        <v>33.064321759259258</v>
      </c>
      <c r="AF33" s="15">
        <v>432000</v>
      </c>
      <c r="AG33" s="16">
        <v>0</v>
      </c>
      <c r="AH33" s="15">
        <v>0</v>
      </c>
      <c r="AI33" s="16"/>
      <c r="AJ33" s="3"/>
    </row>
    <row r="34" spans="1:36" x14ac:dyDescent="0.25">
      <c r="A34" s="12" t="s">
        <v>40</v>
      </c>
      <c r="B34" s="13" t="s">
        <v>12</v>
      </c>
      <c r="C34" s="12" t="s">
        <v>40</v>
      </c>
      <c r="D34" s="12"/>
      <c r="E34" s="12"/>
      <c r="F34" s="14"/>
      <c r="G34" s="12"/>
      <c r="H34" s="12"/>
      <c r="I34" s="12"/>
      <c r="J34" s="12"/>
      <c r="K34" s="12"/>
      <c r="L34" s="12"/>
      <c r="M34" s="12"/>
      <c r="N34" s="12"/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31698.67</v>
      </c>
      <c r="AA34" s="15">
        <v>31698.67</v>
      </c>
      <c r="AB34" s="15">
        <v>0</v>
      </c>
      <c r="AC34" s="15">
        <v>31698.67</v>
      </c>
      <c r="AD34" s="15">
        <v>31698.67</v>
      </c>
      <c r="AE34" s="21"/>
      <c r="AF34" s="15">
        <v>-31698.67</v>
      </c>
      <c r="AG34" s="16"/>
      <c r="AH34" s="15">
        <v>0</v>
      </c>
      <c r="AI34" s="16"/>
      <c r="AJ34" s="3"/>
    </row>
    <row r="35" spans="1:36" x14ac:dyDescent="0.25">
      <c r="A35" s="12" t="s">
        <v>41</v>
      </c>
      <c r="B35" s="13" t="s">
        <v>12</v>
      </c>
      <c r="C35" s="12" t="s">
        <v>41</v>
      </c>
      <c r="D35" s="12"/>
      <c r="E35" s="12"/>
      <c r="F35" s="14"/>
      <c r="G35" s="12"/>
      <c r="H35" s="12"/>
      <c r="I35" s="12"/>
      <c r="J35" s="12"/>
      <c r="K35" s="12"/>
      <c r="L35" s="12"/>
      <c r="M35" s="12"/>
      <c r="N35" s="12"/>
      <c r="O35" s="15">
        <v>0</v>
      </c>
      <c r="P35" s="15">
        <v>50000</v>
      </c>
      <c r="Q35" s="15">
        <v>0</v>
      </c>
      <c r="R35" s="15">
        <v>50000</v>
      </c>
      <c r="S35" s="15">
        <v>50000</v>
      </c>
      <c r="T35" s="15">
        <v>50000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21">
        <f t="shared" si="0"/>
        <v>0</v>
      </c>
      <c r="AF35" s="15">
        <v>50000</v>
      </c>
      <c r="AG35" s="16">
        <v>0</v>
      </c>
      <c r="AH35" s="15">
        <v>0</v>
      </c>
      <c r="AI35" s="16"/>
      <c r="AJ35" s="3"/>
    </row>
    <row r="36" spans="1:36" x14ac:dyDescent="0.25">
      <c r="A36" s="12" t="s">
        <v>42</v>
      </c>
      <c r="B36" s="13" t="s">
        <v>12</v>
      </c>
      <c r="C36" s="12" t="s">
        <v>42</v>
      </c>
      <c r="D36" s="12"/>
      <c r="E36" s="12"/>
      <c r="F36" s="14"/>
      <c r="G36" s="12"/>
      <c r="H36" s="12"/>
      <c r="I36" s="12"/>
      <c r="J36" s="12"/>
      <c r="K36" s="12"/>
      <c r="L36" s="12"/>
      <c r="M36" s="12"/>
      <c r="N36" s="12"/>
      <c r="O36" s="15">
        <v>0</v>
      </c>
      <c r="P36" s="15">
        <v>170000</v>
      </c>
      <c r="Q36" s="15">
        <v>0</v>
      </c>
      <c r="R36" s="15">
        <v>170000</v>
      </c>
      <c r="S36" s="15">
        <v>170000</v>
      </c>
      <c r="T36" s="15">
        <v>170000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34253.51</v>
      </c>
      <c r="AA36" s="15">
        <v>34253.51</v>
      </c>
      <c r="AB36" s="15">
        <v>0</v>
      </c>
      <c r="AC36" s="15">
        <v>34253.51</v>
      </c>
      <c r="AD36" s="15">
        <v>34253.51</v>
      </c>
      <c r="AE36" s="21">
        <f t="shared" si="0"/>
        <v>20.149123529411767</v>
      </c>
      <c r="AF36" s="15">
        <v>135746.49</v>
      </c>
      <c r="AG36" s="16">
        <v>0.20149123529411764</v>
      </c>
      <c r="AH36" s="15">
        <v>0</v>
      </c>
      <c r="AI36" s="16"/>
      <c r="AJ36" s="3"/>
    </row>
    <row r="37" spans="1:36" x14ac:dyDescent="0.25">
      <c r="A37" s="12" t="s">
        <v>43</v>
      </c>
      <c r="B37" s="13" t="s">
        <v>12</v>
      </c>
      <c r="C37" s="12" t="s">
        <v>43</v>
      </c>
      <c r="D37" s="12"/>
      <c r="E37" s="12"/>
      <c r="F37" s="14"/>
      <c r="G37" s="12"/>
      <c r="H37" s="12"/>
      <c r="I37" s="12"/>
      <c r="J37" s="12"/>
      <c r="K37" s="12"/>
      <c r="L37" s="12"/>
      <c r="M37" s="12"/>
      <c r="N37" s="12"/>
      <c r="O37" s="15">
        <v>0</v>
      </c>
      <c r="P37" s="15">
        <v>45000</v>
      </c>
      <c r="Q37" s="15">
        <v>0</v>
      </c>
      <c r="R37" s="15">
        <v>45000</v>
      </c>
      <c r="S37" s="15">
        <v>45000</v>
      </c>
      <c r="T37" s="15">
        <v>45000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21">
        <f t="shared" si="0"/>
        <v>0</v>
      </c>
      <c r="AF37" s="15">
        <v>45000</v>
      </c>
      <c r="AG37" s="16">
        <v>0</v>
      </c>
      <c r="AH37" s="15">
        <v>0</v>
      </c>
      <c r="AI37" s="16"/>
      <c r="AJ37" s="3"/>
    </row>
    <row r="38" spans="1:36" x14ac:dyDescent="0.25">
      <c r="A38" s="12" t="s">
        <v>44</v>
      </c>
      <c r="B38" s="13" t="s">
        <v>12</v>
      </c>
      <c r="C38" s="12" t="s">
        <v>44</v>
      </c>
      <c r="D38" s="12"/>
      <c r="E38" s="12"/>
      <c r="F38" s="14"/>
      <c r="G38" s="12"/>
      <c r="H38" s="12"/>
      <c r="I38" s="12"/>
      <c r="J38" s="12"/>
      <c r="K38" s="12"/>
      <c r="L38" s="12"/>
      <c r="M38" s="12"/>
      <c r="N38" s="12"/>
      <c r="O38" s="15">
        <v>0</v>
      </c>
      <c r="P38" s="15">
        <v>29000</v>
      </c>
      <c r="Q38" s="15">
        <v>0</v>
      </c>
      <c r="R38" s="15">
        <v>29000</v>
      </c>
      <c r="S38" s="15">
        <v>29000</v>
      </c>
      <c r="T38" s="15">
        <v>29000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28512</v>
      </c>
      <c r="AA38" s="15">
        <v>28512</v>
      </c>
      <c r="AB38" s="15">
        <v>0</v>
      </c>
      <c r="AC38" s="15">
        <v>28512</v>
      </c>
      <c r="AD38" s="15">
        <v>28512</v>
      </c>
      <c r="AE38" s="21">
        <f t="shared" si="0"/>
        <v>98.317241379310346</v>
      </c>
      <c r="AF38" s="15">
        <v>488</v>
      </c>
      <c r="AG38" s="16">
        <v>0.98317241379310349</v>
      </c>
      <c r="AH38" s="15">
        <v>0</v>
      </c>
      <c r="AI38" s="16"/>
      <c r="AJ38" s="3"/>
    </row>
    <row r="39" spans="1:36" x14ac:dyDescent="0.25">
      <c r="A39" s="12" t="s">
        <v>45</v>
      </c>
      <c r="B39" s="13" t="s">
        <v>12</v>
      </c>
      <c r="C39" s="12" t="s">
        <v>45</v>
      </c>
      <c r="D39" s="12"/>
      <c r="E39" s="12"/>
      <c r="F39" s="14"/>
      <c r="G39" s="12"/>
      <c r="H39" s="12"/>
      <c r="I39" s="12"/>
      <c r="J39" s="12"/>
      <c r="K39" s="12"/>
      <c r="L39" s="12"/>
      <c r="M39" s="12"/>
      <c r="N39" s="12"/>
      <c r="O39" s="15">
        <v>0</v>
      </c>
      <c r="P39" s="15">
        <v>132000</v>
      </c>
      <c r="Q39" s="15">
        <v>0</v>
      </c>
      <c r="R39" s="15">
        <v>132000</v>
      </c>
      <c r="S39" s="15">
        <v>132000</v>
      </c>
      <c r="T39" s="15">
        <v>132000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10949.97</v>
      </c>
      <c r="AB39" s="15">
        <v>0</v>
      </c>
      <c r="AC39" s="15">
        <v>0</v>
      </c>
      <c r="AD39" s="15">
        <v>0</v>
      </c>
      <c r="AE39" s="21">
        <f t="shared" si="0"/>
        <v>8.2954318181818163</v>
      </c>
      <c r="AF39" s="15">
        <v>132000</v>
      </c>
      <c r="AG39" s="16">
        <v>0</v>
      </c>
      <c r="AH39" s="15">
        <v>0</v>
      </c>
      <c r="AI39" s="16"/>
      <c r="AJ39" s="3"/>
    </row>
    <row r="40" spans="1:36" x14ac:dyDescent="0.25">
      <c r="A40" s="12" t="s">
        <v>46</v>
      </c>
      <c r="B40" s="13" t="s">
        <v>12</v>
      </c>
      <c r="C40" s="12" t="s">
        <v>46</v>
      </c>
      <c r="D40" s="12"/>
      <c r="E40" s="12"/>
      <c r="F40" s="14"/>
      <c r="G40" s="12"/>
      <c r="H40" s="12"/>
      <c r="I40" s="12"/>
      <c r="J40" s="12"/>
      <c r="K40" s="12"/>
      <c r="L40" s="12"/>
      <c r="M40" s="12"/>
      <c r="N40" s="12"/>
      <c r="O40" s="15">
        <v>0</v>
      </c>
      <c r="P40" s="15">
        <v>60000</v>
      </c>
      <c r="Q40" s="15">
        <v>0</v>
      </c>
      <c r="R40" s="15">
        <v>60000</v>
      </c>
      <c r="S40" s="15">
        <v>60000</v>
      </c>
      <c r="T40" s="15">
        <v>60000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8997.19</v>
      </c>
      <c r="AB40" s="15">
        <v>0</v>
      </c>
      <c r="AC40" s="15">
        <v>0</v>
      </c>
      <c r="AD40" s="15">
        <v>0</v>
      </c>
      <c r="AE40" s="21">
        <f t="shared" si="0"/>
        <v>14.995316666666666</v>
      </c>
      <c r="AF40" s="15">
        <v>60000</v>
      </c>
      <c r="AG40" s="16">
        <v>0</v>
      </c>
      <c r="AH40" s="15">
        <v>0</v>
      </c>
      <c r="AI40" s="16"/>
      <c r="AJ40" s="3"/>
    </row>
    <row r="41" spans="1:36" x14ac:dyDescent="0.25">
      <c r="A41" s="12" t="s">
        <v>47</v>
      </c>
      <c r="B41" s="13" t="s">
        <v>12</v>
      </c>
      <c r="C41" s="12" t="s">
        <v>47</v>
      </c>
      <c r="D41" s="12"/>
      <c r="E41" s="12"/>
      <c r="F41" s="14"/>
      <c r="G41" s="12"/>
      <c r="H41" s="12"/>
      <c r="I41" s="12"/>
      <c r="J41" s="12"/>
      <c r="K41" s="12"/>
      <c r="L41" s="12"/>
      <c r="M41" s="12"/>
      <c r="N41" s="12"/>
      <c r="O41" s="15">
        <v>0</v>
      </c>
      <c r="P41" s="15">
        <v>2000</v>
      </c>
      <c r="Q41" s="15">
        <v>0</v>
      </c>
      <c r="R41" s="15">
        <v>2000</v>
      </c>
      <c r="S41" s="15">
        <v>2000</v>
      </c>
      <c r="T41" s="15">
        <v>2000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21">
        <f t="shared" si="0"/>
        <v>0</v>
      </c>
      <c r="AF41" s="15">
        <v>2000</v>
      </c>
      <c r="AG41" s="16">
        <v>0</v>
      </c>
      <c r="AH41" s="15">
        <v>0</v>
      </c>
      <c r="AI41" s="16"/>
      <c r="AJ41" s="3"/>
    </row>
    <row r="42" spans="1:36" x14ac:dyDescent="0.25">
      <c r="A42" s="12" t="s">
        <v>48</v>
      </c>
      <c r="B42" s="13" t="s">
        <v>12</v>
      </c>
      <c r="C42" s="12" t="s">
        <v>48</v>
      </c>
      <c r="D42" s="12"/>
      <c r="E42" s="12"/>
      <c r="F42" s="14"/>
      <c r="G42" s="12"/>
      <c r="H42" s="12"/>
      <c r="I42" s="12"/>
      <c r="J42" s="12"/>
      <c r="K42" s="12"/>
      <c r="L42" s="12"/>
      <c r="M42" s="12"/>
      <c r="N42" s="12"/>
      <c r="O42" s="15">
        <v>0</v>
      </c>
      <c r="P42" s="15">
        <v>392000</v>
      </c>
      <c r="Q42" s="15">
        <v>0</v>
      </c>
      <c r="R42" s="15">
        <v>392000</v>
      </c>
      <c r="S42" s="15">
        <v>392000</v>
      </c>
      <c r="T42" s="15">
        <v>392000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54726.45</v>
      </c>
      <c r="AB42" s="15">
        <v>0</v>
      </c>
      <c r="AC42" s="15">
        <v>0</v>
      </c>
      <c r="AD42" s="15">
        <v>0</v>
      </c>
      <c r="AE42" s="21">
        <f t="shared" si="0"/>
        <v>13.960829081632653</v>
      </c>
      <c r="AF42" s="15">
        <v>392000</v>
      </c>
      <c r="AG42" s="16">
        <v>0</v>
      </c>
      <c r="AH42" s="15">
        <v>0</v>
      </c>
      <c r="AI42" s="16"/>
      <c r="AJ42" s="3"/>
    </row>
    <row r="43" spans="1:36" x14ac:dyDescent="0.25">
      <c r="A43" s="12" t="s">
        <v>49</v>
      </c>
      <c r="B43" s="13" t="s">
        <v>12</v>
      </c>
      <c r="C43" s="12" t="s">
        <v>49</v>
      </c>
      <c r="D43" s="12"/>
      <c r="E43" s="12"/>
      <c r="F43" s="14"/>
      <c r="G43" s="12"/>
      <c r="H43" s="12"/>
      <c r="I43" s="12"/>
      <c r="J43" s="12"/>
      <c r="K43" s="12"/>
      <c r="L43" s="12"/>
      <c r="M43" s="12"/>
      <c r="N43" s="12"/>
      <c r="O43" s="15">
        <v>0</v>
      </c>
      <c r="P43" s="15">
        <v>24000</v>
      </c>
      <c r="Q43" s="15">
        <v>0</v>
      </c>
      <c r="R43" s="15">
        <v>24000</v>
      </c>
      <c r="S43" s="15">
        <v>24000</v>
      </c>
      <c r="T43" s="15">
        <v>24000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21">
        <f t="shared" si="0"/>
        <v>0</v>
      </c>
      <c r="AF43" s="15">
        <v>24000</v>
      </c>
      <c r="AG43" s="16">
        <v>0</v>
      </c>
      <c r="AH43" s="15">
        <v>0</v>
      </c>
      <c r="AI43" s="16"/>
      <c r="AJ43" s="3"/>
    </row>
    <row r="44" spans="1:36" x14ac:dyDescent="0.25">
      <c r="A44" s="12" t="s">
        <v>50</v>
      </c>
      <c r="B44" s="13" t="s">
        <v>12</v>
      </c>
      <c r="C44" s="12" t="s">
        <v>50</v>
      </c>
      <c r="D44" s="12"/>
      <c r="E44" s="12"/>
      <c r="F44" s="14"/>
      <c r="G44" s="12"/>
      <c r="H44" s="12"/>
      <c r="I44" s="12"/>
      <c r="J44" s="12"/>
      <c r="K44" s="12"/>
      <c r="L44" s="12"/>
      <c r="M44" s="12"/>
      <c r="N44" s="12"/>
      <c r="O44" s="15">
        <v>0</v>
      </c>
      <c r="P44" s="15">
        <v>120000</v>
      </c>
      <c r="Q44" s="15">
        <v>0</v>
      </c>
      <c r="R44" s="15">
        <v>120000</v>
      </c>
      <c r="S44" s="15">
        <v>120000</v>
      </c>
      <c r="T44" s="15">
        <v>120000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22000</v>
      </c>
      <c r="AB44" s="15">
        <v>0</v>
      </c>
      <c r="AC44" s="15">
        <v>0</v>
      </c>
      <c r="AD44" s="15">
        <v>0</v>
      </c>
      <c r="AE44" s="21">
        <f t="shared" si="0"/>
        <v>18.333333333333332</v>
      </c>
      <c r="AF44" s="15">
        <v>120000</v>
      </c>
      <c r="AG44" s="16">
        <v>0</v>
      </c>
      <c r="AH44" s="15">
        <v>0</v>
      </c>
      <c r="AI44" s="16"/>
      <c r="AJ44" s="3"/>
    </row>
    <row r="45" spans="1:36" x14ac:dyDescent="0.25">
      <c r="A45" s="12" t="s">
        <v>51</v>
      </c>
      <c r="B45" s="13" t="s">
        <v>12</v>
      </c>
      <c r="C45" s="12" t="s">
        <v>51</v>
      </c>
      <c r="D45" s="12"/>
      <c r="E45" s="12"/>
      <c r="F45" s="14"/>
      <c r="G45" s="12"/>
      <c r="H45" s="12"/>
      <c r="I45" s="12"/>
      <c r="J45" s="12"/>
      <c r="K45" s="12"/>
      <c r="L45" s="12"/>
      <c r="M45" s="12"/>
      <c r="N45" s="12"/>
      <c r="O45" s="15">
        <v>0</v>
      </c>
      <c r="P45" s="15">
        <v>100000</v>
      </c>
      <c r="Q45" s="15">
        <v>0</v>
      </c>
      <c r="R45" s="15">
        <v>100000</v>
      </c>
      <c r="S45" s="15">
        <v>100000</v>
      </c>
      <c r="T45" s="15">
        <v>100000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5000</v>
      </c>
      <c r="AB45" s="15">
        <v>0</v>
      </c>
      <c r="AC45" s="15">
        <v>0</v>
      </c>
      <c r="AD45" s="15">
        <v>0</v>
      </c>
      <c r="AE45" s="21">
        <f t="shared" si="0"/>
        <v>5</v>
      </c>
      <c r="AF45" s="15">
        <v>100000</v>
      </c>
      <c r="AG45" s="16">
        <v>0</v>
      </c>
      <c r="AH45" s="15">
        <v>0</v>
      </c>
      <c r="AI45" s="16"/>
      <c r="AJ45" s="3"/>
    </row>
    <row r="46" spans="1:36" x14ac:dyDescent="0.25">
      <c r="A46" s="12" t="s">
        <v>52</v>
      </c>
      <c r="B46" s="13" t="s">
        <v>12</v>
      </c>
      <c r="C46" s="12" t="s">
        <v>52</v>
      </c>
      <c r="D46" s="12"/>
      <c r="E46" s="12"/>
      <c r="F46" s="14"/>
      <c r="G46" s="12"/>
      <c r="H46" s="12"/>
      <c r="I46" s="12"/>
      <c r="J46" s="12"/>
      <c r="K46" s="12"/>
      <c r="L46" s="12"/>
      <c r="M46" s="12"/>
      <c r="N46" s="12"/>
      <c r="O46" s="15">
        <v>0</v>
      </c>
      <c r="P46" s="15">
        <v>900000</v>
      </c>
      <c r="Q46" s="15">
        <v>0</v>
      </c>
      <c r="R46" s="15">
        <v>900000</v>
      </c>
      <c r="S46" s="15">
        <v>900000</v>
      </c>
      <c r="T46" s="15">
        <v>900000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74800</v>
      </c>
      <c r="AB46" s="15">
        <v>0</v>
      </c>
      <c r="AC46" s="15">
        <v>0</v>
      </c>
      <c r="AD46" s="15">
        <v>0</v>
      </c>
      <c r="AE46" s="21">
        <f t="shared" si="0"/>
        <v>8.31111111111111</v>
      </c>
      <c r="AF46" s="15">
        <v>900000</v>
      </c>
      <c r="AG46" s="16">
        <v>0</v>
      </c>
      <c r="AH46" s="15">
        <v>0</v>
      </c>
      <c r="AI46" s="16"/>
      <c r="AJ46" s="3"/>
    </row>
    <row r="47" spans="1:36" x14ac:dyDescent="0.25">
      <c r="A47" s="12" t="s">
        <v>53</v>
      </c>
      <c r="B47" s="13" t="s">
        <v>12</v>
      </c>
      <c r="C47" s="12" t="s">
        <v>53</v>
      </c>
      <c r="D47" s="12"/>
      <c r="E47" s="12"/>
      <c r="F47" s="14"/>
      <c r="G47" s="12"/>
      <c r="H47" s="12"/>
      <c r="I47" s="12"/>
      <c r="J47" s="12"/>
      <c r="K47" s="12"/>
      <c r="L47" s="12"/>
      <c r="M47" s="12"/>
      <c r="N47" s="12"/>
      <c r="O47" s="15">
        <v>0</v>
      </c>
      <c r="P47" s="15">
        <v>53000</v>
      </c>
      <c r="Q47" s="15">
        <v>0</v>
      </c>
      <c r="R47" s="15">
        <v>53000</v>
      </c>
      <c r="S47" s="15">
        <v>53000</v>
      </c>
      <c r="T47" s="15">
        <v>53000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3000</v>
      </c>
      <c r="AB47" s="15">
        <v>0</v>
      </c>
      <c r="AC47" s="15">
        <v>0</v>
      </c>
      <c r="AD47" s="15">
        <v>0</v>
      </c>
      <c r="AE47" s="21">
        <f t="shared" si="0"/>
        <v>5.6603773584905666</v>
      </c>
      <c r="AF47" s="15">
        <v>53000</v>
      </c>
      <c r="AG47" s="16">
        <v>0</v>
      </c>
      <c r="AH47" s="15">
        <v>0</v>
      </c>
      <c r="AI47" s="16"/>
      <c r="AJ47" s="3"/>
    </row>
    <row r="48" spans="1:36" x14ac:dyDescent="0.25">
      <c r="A48" s="12" t="s">
        <v>54</v>
      </c>
      <c r="B48" s="13" t="s">
        <v>12</v>
      </c>
      <c r="C48" s="12" t="s">
        <v>54</v>
      </c>
      <c r="D48" s="12"/>
      <c r="E48" s="12"/>
      <c r="F48" s="14"/>
      <c r="G48" s="12"/>
      <c r="H48" s="12"/>
      <c r="I48" s="12"/>
      <c r="J48" s="12"/>
      <c r="K48" s="12"/>
      <c r="L48" s="12"/>
      <c r="M48" s="12"/>
      <c r="N48" s="12"/>
      <c r="O48" s="15">
        <v>0</v>
      </c>
      <c r="P48" s="15">
        <v>71000</v>
      </c>
      <c r="Q48" s="15">
        <v>0</v>
      </c>
      <c r="R48" s="15">
        <v>71000</v>
      </c>
      <c r="S48" s="15">
        <v>71000</v>
      </c>
      <c r="T48" s="15">
        <v>71000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21">
        <f t="shared" si="0"/>
        <v>0</v>
      </c>
      <c r="AF48" s="15">
        <v>71000</v>
      </c>
      <c r="AG48" s="16">
        <v>0</v>
      </c>
      <c r="AH48" s="15">
        <v>0</v>
      </c>
      <c r="AI48" s="16"/>
      <c r="AJ48" s="3"/>
    </row>
    <row r="49" spans="1:36" x14ac:dyDescent="0.25">
      <c r="A49" s="12" t="s">
        <v>55</v>
      </c>
      <c r="B49" s="13" t="s">
        <v>12</v>
      </c>
      <c r="C49" s="12" t="s">
        <v>55</v>
      </c>
      <c r="D49" s="12"/>
      <c r="E49" s="12"/>
      <c r="F49" s="14"/>
      <c r="G49" s="12"/>
      <c r="H49" s="12"/>
      <c r="I49" s="12"/>
      <c r="J49" s="12"/>
      <c r="K49" s="12"/>
      <c r="L49" s="12"/>
      <c r="M49" s="12"/>
      <c r="N49" s="12"/>
      <c r="O49" s="15">
        <v>0</v>
      </c>
      <c r="P49" s="15">
        <v>144000</v>
      </c>
      <c r="Q49" s="15">
        <v>0</v>
      </c>
      <c r="R49" s="15">
        <v>144000</v>
      </c>
      <c r="S49" s="15">
        <v>144000</v>
      </c>
      <c r="T49" s="15">
        <v>144000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51287.16</v>
      </c>
      <c r="AB49" s="15">
        <v>0</v>
      </c>
      <c r="AC49" s="15">
        <v>0</v>
      </c>
      <c r="AD49" s="15">
        <v>0</v>
      </c>
      <c r="AE49" s="21">
        <f t="shared" si="0"/>
        <v>35.616083333333336</v>
      </c>
      <c r="AF49" s="15">
        <v>144000</v>
      </c>
      <c r="AG49" s="16">
        <v>0</v>
      </c>
      <c r="AH49" s="15">
        <v>0</v>
      </c>
      <c r="AI49" s="16"/>
      <c r="AJ49" s="3"/>
    </row>
    <row r="50" spans="1:36" x14ac:dyDescent="0.25">
      <c r="A50" s="12" t="s">
        <v>56</v>
      </c>
      <c r="B50" s="13" t="s">
        <v>12</v>
      </c>
      <c r="C50" s="12" t="s">
        <v>56</v>
      </c>
      <c r="D50" s="12"/>
      <c r="E50" s="12"/>
      <c r="F50" s="14"/>
      <c r="G50" s="12"/>
      <c r="H50" s="12"/>
      <c r="I50" s="12"/>
      <c r="J50" s="12"/>
      <c r="K50" s="12"/>
      <c r="L50" s="12"/>
      <c r="M50" s="12"/>
      <c r="N50" s="12"/>
      <c r="O50" s="15">
        <v>0</v>
      </c>
      <c r="P50" s="15">
        <v>1806000</v>
      </c>
      <c r="Q50" s="15">
        <v>0</v>
      </c>
      <c r="R50" s="15">
        <v>1806000</v>
      </c>
      <c r="S50" s="15">
        <v>1806000</v>
      </c>
      <c r="T50" s="15">
        <v>1806000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48300.14</v>
      </c>
      <c r="AA50" s="15">
        <v>476397.81</v>
      </c>
      <c r="AB50" s="15">
        <v>0</v>
      </c>
      <c r="AC50" s="15">
        <v>48300.14</v>
      </c>
      <c r="AD50" s="15">
        <v>48300.14</v>
      </c>
      <c r="AE50" s="21">
        <f t="shared" si="0"/>
        <v>26.378616279069767</v>
      </c>
      <c r="AF50" s="15">
        <v>1757699.86</v>
      </c>
      <c r="AG50" s="16">
        <v>2.6744263565891473E-2</v>
      </c>
      <c r="AH50" s="15">
        <v>0</v>
      </c>
      <c r="AI50" s="16"/>
      <c r="AJ50" s="3"/>
    </row>
    <row r="51" spans="1:36" x14ac:dyDescent="0.25">
      <c r="A51" s="12" t="s">
        <v>57</v>
      </c>
      <c r="B51" s="13" t="s">
        <v>12</v>
      </c>
      <c r="C51" s="12" t="s">
        <v>57</v>
      </c>
      <c r="D51" s="12"/>
      <c r="E51" s="12"/>
      <c r="F51" s="14"/>
      <c r="G51" s="12"/>
      <c r="H51" s="12"/>
      <c r="I51" s="12"/>
      <c r="J51" s="12"/>
      <c r="K51" s="12"/>
      <c r="L51" s="12"/>
      <c r="M51" s="12"/>
      <c r="N51" s="12"/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124.06</v>
      </c>
      <c r="AA51" s="15">
        <v>124.06</v>
      </c>
      <c r="AB51" s="15">
        <v>0</v>
      </c>
      <c r="AC51" s="15">
        <v>124.06</v>
      </c>
      <c r="AD51" s="15">
        <v>124.06</v>
      </c>
      <c r="AE51" s="21"/>
      <c r="AF51" s="15">
        <v>-124.06</v>
      </c>
      <c r="AG51" s="16"/>
      <c r="AH51" s="15">
        <v>0</v>
      </c>
      <c r="AI51" s="16"/>
      <c r="AJ51" s="3"/>
    </row>
    <row r="52" spans="1:36" x14ac:dyDescent="0.25">
      <c r="A52" s="12" t="s">
        <v>58</v>
      </c>
      <c r="B52" s="13" t="s">
        <v>12</v>
      </c>
      <c r="C52" s="12" t="s">
        <v>58</v>
      </c>
      <c r="D52" s="12"/>
      <c r="E52" s="12"/>
      <c r="F52" s="14"/>
      <c r="G52" s="12"/>
      <c r="H52" s="12"/>
      <c r="I52" s="12"/>
      <c r="J52" s="12"/>
      <c r="K52" s="12"/>
      <c r="L52" s="12"/>
      <c r="M52" s="12"/>
      <c r="N52" s="12"/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52</v>
      </c>
      <c r="AA52" s="15">
        <v>52</v>
      </c>
      <c r="AB52" s="15">
        <v>0</v>
      </c>
      <c r="AC52" s="15">
        <v>52</v>
      </c>
      <c r="AD52" s="15">
        <v>52</v>
      </c>
      <c r="AE52" s="21"/>
      <c r="AF52" s="15">
        <v>-52</v>
      </c>
      <c r="AG52" s="16"/>
      <c r="AH52" s="15">
        <v>0</v>
      </c>
      <c r="AI52" s="16"/>
      <c r="AJ52" s="3"/>
    </row>
    <row r="53" spans="1:36" x14ac:dyDescent="0.25">
      <c r="A53" s="12" t="s">
        <v>59</v>
      </c>
      <c r="B53" s="13" t="s">
        <v>12</v>
      </c>
      <c r="C53" s="12" t="s">
        <v>59</v>
      </c>
      <c r="D53" s="12"/>
      <c r="E53" s="12"/>
      <c r="F53" s="14"/>
      <c r="G53" s="12"/>
      <c r="H53" s="12"/>
      <c r="I53" s="12"/>
      <c r="J53" s="12"/>
      <c r="K53" s="12"/>
      <c r="L53" s="12"/>
      <c r="M53" s="12"/>
      <c r="N53" s="12"/>
      <c r="O53" s="15">
        <v>0</v>
      </c>
      <c r="P53" s="15">
        <v>53103000</v>
      </c>
      <c r="Q53" s="15">
        <v>0</v>
      </c>
      <c r="R53" s="15">
        <v>53103000</v>
      </c>
      <c r="S53" s="15">
        <v>53103000</v>
      </c>
      <c r="T53" s="15">
        <v>53103000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13275750</v>
      </c>
      <c r="AA53" s="15">
        <v>13275750</v>
      </c>
      <c r="AB53" s="15">
        <v>0</v>
      </c>
      <c r="AC53" s="15">
        <v>13275750</v>
      </c>
      <c r="AD53" s="15">
        <v>13275750</v>
      </c>
      <c r="AE53" s="21">
        <f t="shared" si="0"/>
        <v>25</v>
      </c>
      <c r="AF53" s="15">
        <v>39827250</v>
      </c>
      <c r="AG53" s="16">
        <v>0.25</v>
      </c>
      <c r="AH53" s="15">
        <v>0</v>
      </c>
      <c r="AI53" s="16"/>
      <c r="AJ53" s="3"/>
    </row>
    <row r="54" spans="1:36" x14ac:dyDescent="0.25">
      <c r="A54" s="12" t="s">
        <v>60</v>
      </c>
      <c r="B54" s="13" t="s">
        <v>12</v>
      </c>
      <c r="C54" s="12" t="s">
        <v>60</v>
      </c>
      <c r="D54" s="12"/>
      <c r="E54" s="12"/>
      <c r="F54" s="14"/>
      <c r="G54" s="12"/>
      <c r="H54" s="12"/>
      <c r="I54" s="12"/>
      <c r="J54" s="12"/>
      <c r="K54" s="12"/>
      <c r="L54" s="12"/>
      <c r="M54" s="12"/>
      <c r="N54" s="12"/>
      <c r="O54" s="15">
        <v>0</v>
      </c>
      <c r="P54" s="15">
        <v>22307800</v>
      </c>
      <c r="Q54" s="15">
        <v>2500000</v>
      </c>
      <c r="R54" s="15">
        <v>24807800</v>
      </c>
      <c r="S54" s="15">
        <v>24807800</v>
      </c>
      <c r="T54" s="15">
        <v>24807800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8076949</v>
      </c>
      <c r="AA54" s="15">
        <v>8076949</v>
      </c>
      <c r="AB54" s="15">
        <v>0</v>
      </c>
      <c r="AC54" s="15">
        <v>8076949</v>
      </c>
      <c r="AD54" s="15">
        <v>8076949</v>
      </c>
      <c r="AE54" s="21">
        <f t="shared" si="0"/>
        <v>32.558102693507685</v>
      </c>
      <c r="AF54" s="15">
        <v>16730851</v>
      </c>
      <c r="AG54" s="16">
        <v>0.32558102693507684</v>
      </c>
      <c r="AH54" s="15">
        <v>0</v>
      </c>
      <c r="AI54" s="16"/>
      <c r="AJ54" s="3"/>
    </row>
    <row r="55" spans="1:36" x14ac:dyDescent="0.25">
      <c r="A55" s="12" t="s">
        <v>61</v>
      </c>
      <c r="B55" s="13" t="s">
        <v>12</v>
      </c>
      <c r="C55" s="12" t="s">
        <v>61</v>
      </c>
      <c r="D55" s="12"/>
      <c r="E55" s="12"/>
      <c r="F55" s="14"/>
      <c r="G55" s="12"/>
      <c r="H55" s="12"/>
      <c r="I55" s="12"/>
      <c r="J55" s="12"/>
      <c r="K55" s="12"/>
      <c r="L55" s="12"/>
      <c r="M55" s="12"/>
      <c r="N55" s="12"/>
      <c r="O55" s="15">
        <v>0</v>
      </c>
      <c r="P55" s="15">
        <v>0</v>
      </c>
      <c r="Q55" s="15">
        <v>2636858</v>
      </c>
      <c r="R55" s="15">
        <v>2636858</v>
      </c>
      <c r="S55" s="15">
        <v>2636858</v>
      </c>
      <c r="T55" s="15">
        <v>2636858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21">
        <f t="shared" si="0"/>
        <v>0</v>
      </c>
      <c r="AF55" s="15">
        <v>2636858</v>
      </c>
      <c r="AG55" s="16">
        <v>0</v>
      </c>
      <c r="AH55" s="15">
        <v>0</v>
      </c>
      <c r="AI55" s="16"/>
      <c r="AJ55" s="3"/>
    </row>
    <row r="56" spans="1:36" x14ac:dyDescent="0.25">
      <c r="A56" s="12" t="s">
        <v>62</v>
      </c>
      <c r="B56" s="13" t="s">
        <v>12</v>
      </c>
      <c r="C56" s="12" t="s">
        <v>62</v>
      </c>
      <c r="D56" s="12"/>
      <c r="E56" s="12"/>
      <c r="F56" s="14"/>
      <c r="G56" s="12"/>
      <c r="H56" s="12"/>
      <c r="I56" s="12"/>
      <c r="J56" s="12"/>
      <c r="K56" s="12"/>
      <c r="L56" s="12"/>
      <c r="M56" s="12"/>
      <c r="N56" s="12"/>
      <c r="O56" s="15">
        <v>0</v>
      </c>
      <c r="P56" s="15">
        <v>0</v>
      </c>
      <c r="Q56" s="15">
        <v>8169784</v>
      </c>
      <c r="R56" s="15">
        <v>8169784</v>
      </c>
      <c r="S56" s="15">
        <v>8169784</v>
      </c>
      <c r="T56" s="15">
        <v>8169784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21">
        <f t="shared" si="0"/>
        <v>0</v>
      </c>
      <c r="AF56" s="15">
        <v>8169784</v>
      </c>
      <c r="AG56" s="16">
        <v>0</v>
      </c>
      <c r="AH56" s="15">
        <v>0</v>
      </c>
      <c r="AI56" s="16"/>
      <c r="AJ56" s="3"/>
    </row>
    <row r="57" spans="1:36" x14ac:dyDescent="0.25">
      <c r="A57" s="12" t="s">
        <v>63</v>
      </c>
      <c r="B57" s="13" t="s">
        <v>12</v>
      </c>
      <c r="C57" s="12" t="s">
        <v>63</v>
      </c>
      <c r="D57" s="12"/>
      <c r="E57" s="12"/>
      <c r="F57" s="14"/>
      <c r="G57" s="12"/>
      <c r="H57" s="12"/>
      <c r="I57" s="12"/>
      <c r="J57" s="12"/>
      <c r="K57" s="12"/>
      <c r="L57" s="12"/>
      <c r="M57" s="12"/>
      <c r="N57" s="12"/>
      <c r="O57" s="15">
        <v>0</v>
      </c>
      <c r="P57" s="15">
        <v>0</v>
      </c>
      <c r="Q57" s="15">
        <v>2272958.14</v>
      </c>
      <c r="R57" s="15">
        <v>2272958.14</v>
      </c>
      <c r="S57" s="15">
        <v>2272958.14</v>
      </c>
      <c r="T57" s="15">
        <v>2272958.14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21">
        <f t="shared" si="0"/>
        <v>0</v>
      </c>
      <c r="AF57" s="15">
        <v>2272958.14</v>
      </c>
      <c r="AG57" s="16">
        <v>0</v>
      </c>
      <c r="AH57" s="15">
        <v>0</v>
      </c>
      <c r="AI57" s="16"/>
      <c r="AJ57" s="3"/>
    </row>
    <row r="58" spans="1:36" x14ac:dyDescent="0.25">
      <c r="A58" s="12" t="s">
        <v>64</v>
      </c>
      <c r="B58" s="13" t="s">
        <v>12</v>
      </c>
      <c r="C58" s="12" t="s">
        <v>64</v>
      </c>
      <c r="D58" s="12"/>
      <c r="E58" s="12"/>
      <c r="F58" s="14"/>
      <c r="G58" s="12"/>
      <c r="H58" s="12"/>
      <c r="I58" s="12"/>
      <c r="J58" s="12"/>
      <c r="K58" s="12"/>
      <c r="L58" s="12"/>
      <c r="M58" s="12"/>
      <c r="N58" s="12"/>
      <c r="O58" s="15">
        <v>0</v>
      </c>
      <c r="P58" s="15">
        <v>0</v>
      </c>
      <c r="Q58" s="15">
        <v>168279</v>
      </c>
      <c r="R58" s="15">
        <v>168279</v>
      </c>
      <c r="S58" s="15">
        <v>168279</v>
      </c>
      <c r="T58" s="15">
        <v>168279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21">
        <f t="shared" si="0"/>
        <v>0</v>
      </c>
      <c r="AF58" s="15">
        <v>168279</v>
      </c>
      <c r="AG58" s="16">
        <v>0</v>
      </c>
      <c r="AH58" s="15">
        <v>0</v>
      </c>
      <c r="AI58" s="16"/>
      <c r="AJ58" s="3"/>
    </row>
    <row r="59" spans="1:36" x14ac:dyDescent="0.25">
      <c r="A59" s="12" t="s">
        <v>65</v>
      </c>
      <c r="B59" s="13" t="s">
        <v>12</v>
      </c>
      <c r="C59" s="12" t="s">
        <v>65</v>
      </c>
      <c r="D59" s="12"/>
      <c r="E59" s="12"/>
      <c r="F59" s="14"/>
      <c r="G59" s="12"/>
      <c r="H59" s="12"/>
      <c r="I59" s="12"/>
      <c r="J59" s="12"/>
      <c r="K59" s="12"/>
      <c r="L59" s="12"/>
      <c r="M59" s="12"/>
      <c r="N59" s="12"/>
      <c r="O59" s="15">
        <v>0</v>
      </c>
      <c r="P59" s="15">
        <v>842400</v>
      </c>
      <c r="Q59" s="15">
        <v>0</v>
      </c>
      <c r="R59" s="15">
        <v>842400</v>
      </c>
      <c r="S59" s="15">
        <v>842400</v>
      </c>
      <c r="T59" s="15">
        <v>842400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21">
        <f t="shared" si="0"/>
        <v>0</v>
      </c>
      <c r="AF59" s="15">
        <v>842400</v>
      </c>
      <c r="AG59" s="16">
        <v>0</v>
      </c>
      <c r="AH59" s="15">
        <v>0</v>
      </c>
      <c r="AI59" s="16"/>
      <c r="AJ59" s="3"/>
    </row>
    <row r="60" spans="1:36" x14ac:dyDescent="0.25">
      <c r="A60" s="12" t="s">
        <v>66</v>
      </c>
      <c r="B60" s="13" t="s">
        <v>12</v>
      </c>
      <c r="C60" s="12" t="s">
        <v>66</v>
      </c>
      <c r="D60" s="12"/>
      <c r="E60" s="12"/>
      <c r="F60" s="14"/>
      <c r="G60" s="12"/>
      <c r="H60" s="12"/>
      <c r="I60" s="12"/>
      <c r="J60" s="12"/>
      <c r="K60" s="12"/>
      <c r="L60" s="12"/>
      <c r="M60" s="12"/>
      <c r="N60" s="12"/>
      <c r="O60" s="15">
        <v>0</v>
      </c>
      <c r="P60" s="15">
        <v>272392860.5</v>
      </c>
      <c r="Q60" s="15">
        <v>15120</v>
      </c>
      <c r="R60" s="15">
        <v>272407980.5</v>
      </c>
      <c r="S60" s="15">
        <v>272407980.5</v>
      </c>
      <c r="T60" s="15">
        <v>272407980.5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56507373.939999998</v>
      </c>
      <c r="AA60" s="15">
        <v>56507373.939999998</v>
      </c>
      <c r="AB60" s="15">
        <v>0</v>
      </c>
      <c r="AC60" s="15">
        <v>56507373.939999998</v>
      </c>
      <c r="AD60" s="15">
        <v>56507373.939999998</v>
      </c>
      <c r="AE60" s="21">
        <f t="shared" si="0"/>
        <v>20.74365583426804</v>
      </c>
      <c r="AF60" s="15">
        <v>215900606.56</v>
      </c>
      <c r="AG60" s="16">
        <v>0.20743655834268043</v>
      </c>
      <c r="AH60" s="15">
        <v>0</v>
      </c>
      <c r="AI60" s="16"/>
      <c r="AJ60" s="3"/>
    </row>
    <row r="61" spans="1:36" x14ac:dyDescent="0.25">
      <c r="A61" s="12" t="s">
        <v>67</v>
      </c>
      <c r="B61" s="13" t="s">
        <v>12</v>
      </c>
      <c r="C61" s="12" t="s">
        <v>67</v>
      </c>
      <c r="D61" s="12"/>
      <c r="E61" s="12"/>
      <c r="F61" s="14"/>
      <c r="G61" s="12"/>
      <c r="H61" s="12"/>
      <c r="I61" s="12"/>
      <c r="J61" s="12"/>
      <c r="K61" s="12"/>
      <c r="L61" s="12"/>
      <c r="M61" s="12"/>
      <c r="N61" s="12"/>
      <c r="O61" s="15">
        <v>0</v>
      </c>
      <c r="P61" s="15">
        <v>3485321</v>
      </c>
      <c r="Q61" s="15">
        <v>0</v>
      </c>
      <c r="R61" s="15">
        <v>3485321</v>
      </c>
      <c r="S61" s="15">
        <v>3485321</v>
      </c>
      <c r="T61" s="15">
        <v>3485321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449996.07</v>
      </c>
      <c r="AA61" s="15">
        <v>449996.07</v>
      </c>
      <c r="AB61" s="15">
        <v>0</v>
      </c>
      <c r="AC61" s="15">
        <v>449996.07</v>
      </c>
      <c r="AD61" s="15">
        <v>449996.07</v>
      </c>
      <c r="AE61" s="21">
        <f t="shared" si="0"/>
        <v>12.911180060602739</v>
      </c>
      <c r="AF61" s="15">
        <v>3035324.93</v>
      </c>
      <c r="AG61" s="16">
        <v>0.12911180060602739</v>
      </c>
      <c r="AH61" s="15">
        <v>0</v>
      </c>
      <c r="AI61" s="16"/>
      <c r="AJ61" s="3"/>
    </row>
    <row r="62" spans="1:36" x14ac:dyDescent="0.25">
      <c r="A62" s="12" t="s">
        <v>68</v>
      </c>
      <c r="B62" s="13" t="s">
        <v>12</v>
      </c>
      <c r="C62" s="12" t="s">
        <v>68</v>
      </c>
      <c r="D62" s="12"/>
      <c r="E62" s="12"/>
      <c r="F62" s="14"/>
      <c r="G62" s="12"/>
      <c r="H62" s="12"/>
      <c r="I62" s="12"/>
      <c r="J62" s="12"/>
      <c r="K62" s="12"/>
      <c r="L62" s="12"/>
      <c r="M62" s="12"/>
      <c r="N62" s="12"/>
      <c r="O62" s="15">
        <v>0</v>
      </c>
      <c r="P62" s="15">
        <v>15053940</v>
      </c>
      <c r="Q62" s="15">
        <v>0</v>
      </c>
      <c r="R62" s="15">
        <v>15053940</v>
      </c>
      <c r="S62" s="15">
        <v>15053940</v>
      </c>
      <c r="T62" s="15">
        <v>15053940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21">
        <f t="shared" si="0"/>
        <v>0</v>
      </c>
      <c r="AF62" s="15">
        <v>15053940</v>
      </c>
      <c r="AG62" s="16">
        <v>0</v>
      </c>
      <c r="AH62" s="15">
        <v>0</v>
      </c>
      <c r="AI62" s="16"/>
      <c r="AJ62" s="3"/>
    </row>
    <row r="63" spans="1:36" x14ac:dyDescent="0.25">
      <c r="A63" s="12" t="s">
        <v>69</v>
      </c>
      <c r="B63" s="13" t="s">
        <v>12</v>
      </c>
      <c r="C63" s="12" t="s">
        <v>69</v>
      </c>
      <c r="D63" s="12"/>
      <c r="E63" s="12"/>
      <c r="F63" s="14"/>
      <c r="G63" s="12"/>
      <c r="H63" s="12"/>
      <c r="I63" s="12"/>
      <c r="J63" s="12"/>
      <c r="K63" s="12"/>
      <c r="L63" s="12"/>
      <c r="M63" s="12"/>
      <c r="N63" s="12"/>
      <c r="O63" s="15">
        <v>0</v>
      </c>
      <c r="P63" s="15">
        <v>753398</v>
      </c>
      <c r="Q63" s="15">
        <v>0</v>
      </c>
      <c r="R63" s="15">
        <v>753398</v>
      </c>
      <c r="S63" s="15">
        <v>753398</v>
      </c>
      <c r="T63" s="15">
        <v>753398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188349.5</v>
      </c>
      <c r="AA63" s="15">
        <v>188349.5</v>
      </c>
      <c r="AB63" s="15">
        <v>0</v>
      </c>
      <c r="AC63" s="15">
        <v>188349.5</v>
      </c>
      <c r="AD63" s="15">
        <v>188349.5</v>
      </c>
      <c r="AE63" s="21">
        <f t="shared" si="0"/>
        <v>25</v>
      </c>
      <c r="AF63" s="15">
        <v>565048.5</v>
      </c>
      <c r="AG63" s="16">
        <v>0.25</v>
      </c>
      <c r="AH63" s="15">
        <v>0</v>
      </c>
      <c r="AI63" s="16"/>
      <c r="AJ63" s="3"/>
    </row>
    <row r="64" spans="1:36" x14ac:dyDescent="0.25">
      <c r="A64" s="12" t="s">
        <v>70</v>
      </c>
      <c r="B64" s="13" t="s">
        <v>12</v>
      </c>
      <c r="C64" s="12" t="s">
        <v>70</v>
      </c>
      <c r="D64" s="12"/>
      <c r="E64" s="12"/>
      <c r="F64" s="14"/>
      <c r="G64" s="12"/>
      <c r="H64" s="12"/>
      <c r="I64" s="12"/>
      <c r="J64" s="12"/>
      <c r="K64" s="12"/>
      <c r="L64" s="12"/>
      <c r="M64" s="12"/>
      <c r="N64" s="12"/>
      <c r="O64" s="15">
        <v>0</v>
      </c>
      <c r="P64" s="15">
        <v>12146</v>
      </c>
      <c r="Q64" s="15">
        <v>0</v>
      </c>
      <c r="R64" s="15">
        <v>12146</v>
      </c>
      <c r="S64" s="15">
        <v>12146</v>
      </c>
      <c r="T64" s="15">
        <v>12146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21">
        <f t="shared" si="0"/>
        <v>0</v>
      </c>
      <c r="AF64" s="15">
        <v>12146</v>
      </c>
      <c r="AG64" s="16">
        <v>0</v>
      </c>
      <c r="AH64" s="15">
        <v>0</v>
      </c>
      <c r="AI64" s="16"/>
      <c r="AJ64" s="3"/>
    </row>
    <row r="65" spans="1:36" x14ac:dyDescent="0.25">
      <c r="A65" s="12" t="s">
        <v>71</v>
      </c>
      <c r="B65" s="13" t="s">
        <v>12</v>
      </c>
      <c r="C65" s="12" t="s">
        <v>71</v>
      </c>
      <c r="D65" s="12"/>
      <c r="E65" s="12"/>
      <c r="F65" s="14"/>
      <c r="G65" s="12"/>
      <c r="H65" s="12"/>
      <c r="I65" s="12"/>
      <c r="J65" s="12"/>
      <c r="K65" s="12"/>
      <c r="L65" s="12"/>
      <c r="M65" s="12"/>
      <c r="N65" s="12"/>
      <c r="O65" s="15">
        <v>0</v>
      </c>
      <c r="P65" s="15">
        <v>262195.95</v>
      </c>
      <c r="Q65" s="15">
        <v>0</v>
      </c>
      <c r="R65" s="15">
        <v>262195.95</v>
      </c>
      <c r="S65" s="15">
        <v>262195.95</v>
      </c>
      <c r="T65" s="15">
        <v>262195.95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21">
        <f t="shared" si="0"/>
        <v>0</v>
      </c>
      <c r="AF65" s="15">
        <v>262195.95</v>
      </c>
      <c r="AG65" s="16">
        <v>0</v>
      </c>
      <c r="AH65" s="15">
        <v>0</v>
      </c>
      <c r="AI65" s="16"/>
      <c r="AJ65" s="3"/>
    </row>
    <row r="66" spans="1:36" x14ac:dyDescent="0.25">
      <c r="A66" s="12" t="s">
        <v>72</v>
      </c>
      <c r="B66" s="13" t="s">
        <v>12</v>
      </c>
      <c r="C66" s="12" t="s">
        <v>72</v>
      </c>
      <c r="D66" s="12"/>
      <c r="E66" s="12"/>
      <c r="F66" s="14"/>
      <c r="G66" s="12"/>
      <c r="H66" s="12"/>
      <c r="I66" s="12"/>
      <c r="J66" s="12"/>
      <c r="K66" s="12"/>
      <c r="L66" s="12"/>
      <c r="M66" s="12"/>
      <c r="N66" s="12"/>
      <c r="O66" s="15">
        <v>0</v>
      </c>
      <c r="P66" s="15">
        <v>13387487</v>
      </c>
      <c r="Q66" s="15">
        <v>0</v>
      </c>
      <c r="R66" s="15">
        <v>13387487</v>
      </c>
      <c r="S66" s="15">
        <v>13387487</v>
      </c>
      <c r="T66" s="15">
        <v>13387487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3101000</v>
      </c>
      <c r="AA66" s="15">
        <v>3101000</v>
      </c>
      <c r="AB66" s="15">
        <v>0</v>
      </c>
      <c r="AC66" s="15">
        <v>3101000</v>
      </c>
      <c r="AD66" s="15">
        <v>3101000</v>
      </c>
      <c r="AE66" s="21">
        <f t="shared" si="0"/>
        <v>23.16342118576847</v>
      </c>
      <c r="AF66" s="15">
        <v>10286487</v>
      </c>
      <c r="AG66" s="16">
        <v>0.23163421185768471</v>
      </c>
      <c r="AH66" s="15">
        <v>0</v>
      </c>
      <c r="AI66" s="16"/>
      <c r="AJ66" s="3"/>
    </row>
    <row r="67" spans="1:36" ht="12.75" customHeight="1" x14ac:dyDescent="0.25">
      <c r="A67" s="34" t="s">
        <v>73</v>
      </c>
      <c r="B67" s="35"/>
      <c r="C67" s="35"/>
      <c r="D67" s="35"/>
      <c r="E67" s="35"/>
      <c r="F67" s="35"/>
      <c r="G67" s="35"/>
      <c r="H67" s="35"/>
      <c r="I67" s="19"/>
      <c r="J67" s="19"/>
      <c r="K67" s="19"/>
      <c r="L67" s="19"/>
      <c r="M67" s="19"/>
      <c r="N67" s="19"/>
      <c r="O67" s="20">
        <v>0</v>
      </c>
      <c r="P67" s="20">
        <v>569301548.45000005</v>
      </c>
      <c r="Q67" s="20">
        <v>15762999.140000001</v>
      </c>
      <c r="R67" s="20">
        <v>585064547.59000003</v>
      </c>
      <c r="S67" s="20">
        <v>585064547.59000003</v>
      </c>
      <c r="T67" s="20">
        <v>585064547.59000003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121379268.76000001</v>
      </c>
      <c r="AA67" s="20">
        <v>121379268.76000001</v>
      </c>
      <c r="AB67" s="20">
        <v>0</v>
      </c>
      <c r="AC67" s="20">
        <v>121379268.76000001</v>
      </c>
      <c r="AD67" s="20">
        <v>121379268.76000001</v>
      </c>
      <c r="AE67" s="22">
        <f t="shared" si="0"/>
        <v>20.746303849718107</v>
      </c>
      <c r="AF67" s="17">
        <v>463685278.82999998</v>
      </c>
      <c r="AG67" s="18">
        <v>0.20746303849718106</v>
      </c>
      <c r="AH67" s="17">
        <v>0</v>
      </c>
      <c r="AI67" s="18"/>
      <c r="AJ67" s="3"/>
    </row>
    <row r="68" spans="1:36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 t="s">
        <v>0</v>
      </c>
      <c r="AE68" s="3"/>
      <c r="AF68" s="3"/>
      <c r="AG68" s="3"/>
      <c r="AH68" s="3"/>
      <c r="AI68" s="3"/>
      <c r="AJ68" s="3"/>
    </row>
    <row r="69" spans="1:36" x14ac:dyDescent="0.25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2"/>
      <c r="AD69" s="2"/>
      <c r="AE69" s="2"/>
      <c r="AF69" s="2"/>
      <c r="AG69" s="2"/>
      <c r="AH69" s="2"/>
      <c r="AI69" s="2"/>
      <c r="AJ69" s="3"/>
    </row>
  </sheetData>
  <mergeCells count="12">
    <mergeCell ref="A69:AB69"/>
    <mergeCell ref="A67:H67"/>
    <mergeCell ref="F5:H5"/>
    <mergeCell ref="I5:K5"/>
    <mergeCell ref="A1:AI1"/>
    <mergeCell ref="A2:AI2"/>
    <mergeCell ref="A3:AI3"/>
    <mergeCell ref="Y5:AA5"/>
    <mergeCell ref="AB5:AC5"/>
    <mergeCell ref="AF5:AG5"/>
    <mergeCell ref="AH5:AI5"/>
    <mergeCell ref="A4:AI4"/>
  </mergeCells>
  <pageMargins left="0.98425196850393704" right="0.39370078740157483" top="0.78740157480314965" bottom="0.78740157480314965" header="0.39370078740157483" footer="0.39370078740157483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ECC8FD-F36D-4DD4-8BAA-3CCC69080C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2019-04-12T07:11:36Z</cp:lastPrinted>
  <dcterms:created xsi:type="dcterms:W3CDTF">2019-04-12T06:15:25Z</dcterms:created>
  <dcterms:modified xsi:type="dcterms:W3CDTF">2019-04-17T06:58:48Z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16_33_46)(2).xlsx</vt:lpwstr>
  </property>
  <property fmtid="{D5CDD505-2E9C-101B-9397-08002B2CF9AE}" pid="3" name="Название отчета">
    <vt:lpwstr>Вариант (новый от 13.02.2018 16_33_46)(2).xlsx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